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8ED6E599-6078-47F9-BF1F-C1C7CC655176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Hoja1" sheetId="2" r:id="rId1"/>
    <sheet name="Sheet1" sheetId="1" r:id="rId2"/>
  </sheets>
  <calcPr calcId="191028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43" i="1" l="1"/>
  <c r="AH41" i="1"/>
  <c r="Z51" i="1" s="1"/>
  <c r="AG41" i="1"/>
  <c r="AF41" i="1"/>
  <c r="AE41" i="1"/>
  <c r="Z50" i="1" s="1"/>
  <c r="AD41" i="1"/>
  <c r="AC41" i="1"/>
  <c r="AB41" i="1"/>
  <c r="AA41" i="1"/>
  <c r="Z49" i="1" s="1"/>
  <c r="Z41" i="1"/>
  <c r="Z53" i="1" s="1"/>
  <c r="Y41" i="1"/>
  <c r="X41" i="1"/>
  <c r="W41" i="1"/>
  <c r="AH40" i="1"/>
  <c r="Y51" i="1" s="1"/>
  <c r="AG40" i="1"/>
  <c r="AF40" i="1"/>
  <c r="AE40" i="1"/>
  <c r="Y50" i="1" s="1"/>
  <c r="AD40" i="1"/>
  <c r="AC40" i="1"/>
  <c r="AB40" i="1"/>
  <c r="AA40" i="1"/>
  <c r="Y49" i="1" s="1"/>
  <c r="Z40" i="1"/>
  <c r="Y53" i="1" s="1"/>
  <c r="Y40" i="1"/>
  <c r="X40" i="1"/>
  <c r="W40" i="1"/>
  <c r="AH39" i="1"/>
  <c r="X51" i="1" s="1"/>
  <c r="AG39" i="1"/>
  <c r="AF39" i="1"/>
  <c r="AE39" i="1"/>
  <c r="X50" i="1" s="1"/>
  <c r="AD39" i="1"/>
  <c r="AC39" i="1"/>
  <c r="AB39" i="1"/>
  <c r="AA39" i="1"/>
  <c r="X49" i="1" s="1"/>
  <c r="Z39" i="1"/>
  <c r="X53" i="1" s="1"/>
  <c r="Y39" i="1"/>
  <c r="X39" i="1"/>
  <c r="W39" i="1"/>
  <c r="AH38" i="1"/>
  <c r="AG38" i="1"/>
  <c r="AG42" i="1" s="1"/>
  <c r="AF38" i="1"/>
  <c r="AF42" i="1" s="1"/>
  <c r="AE38" i="1"/>
  <c r="AD38" i="1"/>
  <c r="AD42" i="1" s="1"/>
  <c r="AC38" i="1"/>
  <c r="AC42" i="1" s="1"/>
  <c r="AB38" i="1"/>
  <c r="AA38" i="1"/>
  <c r="Z38" i="1"/>
  <c r="W53" i="1" s="1"/>
  <c r="AA53" i="1" s="1"/>
  <c r="Y38" i="1"/>
  <c r="X38" i="1"/>
  <c r="X42" i="1" s="1"/>
  <c r="W38" i="1"/>
  <c r="W52" i="1" l="1"/>
  <c r="W42" i="1"/>
  <c r="AI38" i="1"/>
  <c r="AK38" i="1" s="1"/>
  <c r="Z42" i="1"/>
  <c r="Y42" i="1"/>
  <c r="W49" i="1"/>
  <c r="AB42" i="1"/>
  <c r="AA42" i="1"/>
  <c r="W50" i="1"/>
  <c r="AA50" i="1" s="1"/>
  <c r="AE42" i="1"/>
  <c r="W51" i="1"/>
  <c r="AA51" i="1" s="1"/>
  <c r="AH42" i="1"/>
  <c r="X52" i="1"/>
  <c r="AI39" i="1"/>
  <c r="AK39" i="1" s="1"/>
  <c r="X54" i="1"/>
  <c r="X55" i="1" s="1"/>
  <c r="Y52" i="1"/>
  <c r="AI40" i="1"/>
  <c r="AK40" i="1" s="1"/>
  <c r="Y54" i="1"/>
  <c r="Y55" i="1" s="1"/>
  <c r="Z52" i="1"/>
  <c r="AI41" i="1"/>
  <c r="AK41" i="1" s="1"/>
  <c r="Z54" i="1"/>
  <c r="Z55" i="1" s="1"/>
  <c r="W54" i="1" l="1"/>
  <c r="AA49" i="1"/>
  <c r="AK42" i="1"/>
  <c r="AA52" i="1"/>
  <c r="W55" i="1" l="1"/>
  <c r="AA55" i="1" s="1"/>
  <c r="AA54" i="1"/>
</calcChain>
</file>

<file path=xl/sharedStrings.xml><?xml version="1.0" encoding="utf-8"?>
<sst xmlns="http://schemas.openxmlformats.org/spreadsheetml/2006/main" count="613" uniqueCount="307">
  <si>
    <t>Etiquetas de fila</t>
  </si>
  <si>
    <t xml:space="preserve">Cuenta de SELECCIONE EL TIPO DE USUARIO Y/O PRESTADOR AL CUAL USTED PERTENECE: </t>
  </si>
  <si>
    <t>Colaborador SDS</t>
  </si>
  <si>
    <t>Institución Prestadora de Servicios de Salud IPS</t>
  </si>
  <si>
    <t>Otros</t>
  </si>
  <si>
    <t>(en blanco)</t>
  </si>
  <si>
    <t>Total general</t>
  </si>
  <si>
    <t>ID</t>
  </si>
  <si>
    <t>Hora de inicio</t>
  </si>
  <si>
    <t>Hora de finalización</t>
  </si>
  <si>
    <t>Correo electrónico</t>
  </si>
  <si>
    <t>Nombre</t>
  </si>
  <si>
    <t>Hora de la última modificación</t>
  </si>
  <si>
    <t>TIPO DE ASISTENCIA TÉCNICA</t>
  </si>
  <si>
    <t>TEMA DE LA ASISTENCIA TÉCNICA</t>
  </si>
  <si>
    <t xml:space="preserve">SELECCIONE EL TIPO DE USUARIO Y/O PRESTADOR AL CUAL USTED PERTENECE: </t>
  </si>
  <si>
    <t>FECHA DE LA ASISTENCIA TÉCNICA</t>
  </si>
  <si>
    <t>NOMBRE(S) COMPLETOS</t>
  </si>
  <si>
    <t>APELLIDO(S) COMPLETOS</t>
  </si>
  <si>
    <t>TIPO DE IDENTIFICACIÓN</t>
  </si>
  <si>
    <t>NÚMERO DE IDENTIFICACIÓN (CC ó CE)</t>
  </si>
  <si>
    <t>CONFIRME SU NÚMERO DE IDENTIFICACIÓN (CC ó CE)</t>
  </si>
  <si>
    <t>INSTITUCIÓN A LA QUE PERTENECE </t>
  </si>
  <si>
    <t>NIT DE LA ENTIDAD O INSTITUCIÓN A LA CUAL PERTENECE  </t>
  </si>
  <si>
    <t>CARGO</t>
  </si>
  <si>
    <t>CIUDAD DE UBICACIÓN DEL USUARIO Y/O PRESTADOR</t>
  </si>
  <si>
    <t>NÚMERO TELEFÓNICO </t>
  </si>
  <si>
    <t>CORREO ELECTRÓNICO </t>
  </si>
  <si>
    <t>NOMBRE DEL (LOS) FACILITADOR (ES)</t>
  </si>
  <si>
    <t>Se cumplió con el objetivo de asistencia técnica</t>
  </si>
  <si>
    <t>La asistencia técnica facilita la construcción de nuevos conocimientos y prácticas</t>
  </si>
  <si>
    <t>La  asistencia técnica cumplió con sus  expectativas </t>
  </si>
  <si>
    <t>Los contenidos son útiles y aplicables para el mejoramiento de los procesos de la Institución</t>
  </si>
  <si>
    <t>Los facilitadores realizan retroalimentación y resolución de dudas de manera respetuosa </t>
  </si>
  <si>
    <t>Los facilitadores demuestran dominio en el tema tratado</t>
  </si>
  <si>
    <t>Los facilitadores comunican con claridad los conceptos expuestos</t>
  </si>
  <si>
    <t>Los facilitadores fomentan el interés y la participación de los asistentes</t>
  </si>
  <si>
    <t>La asistencia técnica propicia reflexión y motivación por el cuidado y mejoramiento de la calidad </t>
  </si>
  <si>
    <t>Evalúe la metodología utilizada por los facilitadores  durante la asistencia técnica</t>
  </si>
  <si>
    <t>¿La asistencia técnica se desarrolló en los tiempos establecidos?</t>
  </si>
  <si>
    <t>¿El  medio para realizar la asistencia técnica fue apropiado? (virtual o presencial) </t>
  </si>
  <si>
    <t>Comentarios adicionales:</t>
  </si>
  <si>
    <t>¿En qué tema del  Sistema Obligatorio de Garantía de la Calidad - SOGCS le gustaría recibir capacitación para fortalecer las competencias de su Institución?</t>
  </si>
  <si>
    <t>¿En qué  otro tema le gustaría recibir capacitación?  (en caso de no tener observaciones diligenciar NA)</t>
  </si>
  <si>
    <t>anonymous</t>
  </si>
  <si>
    <t>CAPACITACIÓN</t>
  </si>
  <si>
    <t>MECA-Mejoramiento Basado en el Cambio</t>
  </si>
  <si>
    <t xml:space="preserve">MARÍA FERNANDA </t>
  </si>
  <si>
    <t xml:space="preserve">SAAVEDRA </t>
  </si>
  <si>
    <t>Cédula de Ciudadanía</t>
  </si>
  <si>
    <t>Secretaría de salud</t>
  </si>
  <si>
    <t>CONTRATISTA</t>
  </si>
  <si>
    <t>Bogotá Distrito Capital</t>
  </si>
  <si>
    <t>3102565346</t>
  </si>
  <si>
    <t>mfsaavedra@saludcapitañ.gov.co</t>
  </si>
  <si>
    <t>ZULMA YOLANDA ORJUELA MARTINEZ ;LEONARDO GARZÓN;</t>
  </si>
  <si>
    <t>Na</t>
  </si>
  <si>
    <t>Seguridad del Paciente Profesional Independiente</t>
  </si>
  <si>
    <t>Luz Yayra</t>
  </si>
  <si>
    <t>Páez Pinilla</t>
  </si>
  <si>
    <t>Eusalud SA</t>
  </si>
  <si>
    <t>Directora de Calidad</t>
  </si>
  <si>
    <t>3103616102</t>
  </si>
  <si>
    <t>calidad.direccion@eusalud.com</t>
  </si>
  <si>
    <t>Excelente motivación para seguir con la mejora continua</t>
  </si>
  <si>
    <t xml:space="preserve">Pamec </t>
  </si>
  <si>
    <t>Pamec en seguridad del paciente</t>
  </si>
  <si>
    <t xml:space="preserve">Paola Andrea </t>
  </si>
  <si>
    <t xml:space="preserve">Barbosa Albarracin </t>
  </si>
  <si>
    <t>Liga contra el Cáncer seccional Bogotá</t>
  </si>
  <si>
    <t>Coordinador de calidad</t>
  </si>
  <si>
    <t>3504646878</t>
  </si>
  <si>
    <t>Calidad-pamec@ligacontraelcancer.com.co</t>
  </si>
  <si>
    <t>Kevin Javier</t>
  </si>
  <si>
    <t xml:space="preserve">Rodriguez Torres </t>
  </si>
  <si>
    <t>Compensar EPS</t>
  </si>
  <si>
    <t>Profesional de Calidad y Procesos</t>
  </si>
  <si>
    <t>3003706495</t>
  </si>
  <si>
    <t>kjrodriguezt@compensarsalud.com</t>
  </si>
  <si>
    <t>Ninguno</t>
  </si>
  <si>
    <t>NA</t>
  </si>
  <si>
    <t xml:space="preserve">Andrea marcela </t>
  </si>
  <si>
    <t xml:space="preserve">Daza Reyes </t>
  </si>
  <si>
    <t xml:space="preserve">Secretaría Distrital de Salud </t>
  </si>
  <si>
    <t xml:space="preserve">Profesional especializado </t>
  </si>
  <si>
    <t>3005530072</t>
  </si>
  <si>
    <t>Amdaza@saludcapital.gov.co</t>
  </si>
  <si>
    <t>LEONARDO GARZÓN;ZULMA YOLANDA ORJUELA MARTINEZ ;</t>
  </si>
  <si>
    <t>N/A</t>
  </si>
  <si>
    <t>Telemedicina</t>
  </si>
  <si>
    <t xml:space="preserve">María José </t>
  </si>
  <si>
    <t>Capote Muelas</t>
  </si>
  <si>
    <t>IPS terapéutica integral</t>
  </si>
  <si>
    <t xml:space="preserve">Fonoaudiologa </t>
  </si>
  <si>
    <t>3186548399</t>
  </si>
  <si>
    <t>mariajosecapotem10@gmail.com</t>
  </si>
  <si>
    <t>ZULMA YOLANDA ORJUELA MARTINEZ ;</t>
  </si>
  <si>
    <t xml:space="preserve">Capacitación muy completa </t>
  </si>
  <si>
    <t>Guías de Práctica Clínica</t>
  </si>
  <si>
    <t xml:space="preserve">Seguridad del paciente </t>
  </si>
  <si>
    <t xml:space="preserve">Maryerly </t>
  </si>
  <si>
    <t xml:space="preserve">Ardila Martinez </t>
  </si>
  <si>
    <t>Profesional especializado</t>
  </si>
  <si>
    <t>3195802321</t>
  </si>
  <si>
    <t>m1ardila@saludcapital.gov.co</t>
  </si>
  <si>
    <t>.</t>
  </si>
  <si>
    <t>Ninguna de los anteriores</t>
  </si>
  <si>
    <t xml:space="preserve">Gloria Margarita </t>
  </si>
  <si>
    <t xml:space="preserve">Garcia Escallón </t>
  </si>
  <si>
    <t>Metal health ips</t>
  </si>
  <si>
    <t xml:space="preserve">Coordinador de calidad </t>
  </si>
  <si>
    <t>3004143009</t>
  </si>
  <si>
    <t>Calidad@mentalhealthips.com</t>
  </si>
  <si>
    <t xml:space="preserve">Ninguno </t>
  </si>
  <si>
    <t xml:space="preserve">Yuri Fernanda </t>
  </si>
  <si>
    <t xml:space="preserve">Sierra Avila </t>
  </si>
  <si>
    <t xml:space="preserve">Mental Health IPS </t>
  </si>
  <si>
    <t xml:space="preserve">Líder de seguridad del paciente </t>
  </si>
  <si>
    <t>3059319096</t>
  </si>
  <si>
    <t>seguridaddelpaciente@mentalhelarhips.com</t>
  </si>
  <si>
    <t xml:space="preserve">. </t>
  </si>
  <si>
    <t>Clara Liliana</t>
  </si>
  <si>
    <t>Martínez Osorio</t>
  </si>
  <si>
    <t>Secretaría Distrital de Salud de Bogota</t>
  </si>
  <si>
    <t>Contratista</t>
  </si>
  <si>
    <t>3103230117</t>
  </si>
  <si>
    <t>Clmartinez@saludcapital.gov.co</t>
  </si>
  <si>
    <t xml:space="preserve">NA </t>
  </si>
  <si>
    <t xml:space="preserve">Maria Angelica </t>
  </si>
  <si>
    <t xml:space="preserve">Abril Galvis </t>
  </si>
  <si>
    <t xml:space="preserve">Asociación profamilia </t>
  </si>
  <si>
    <t xml:space="preserve">Coordinadora calidad y enfermería </t>
  </si>
  <si>
    <t>3112483435</t>
  </si>
  <si>
    <t>Maria.abril@profamilia.org.co</t>
  </si>
  <si>
    <t>Muchas gracias</t>
  </si>
  <si>
    <t>Resolución 3100 de 2019</t>
  </si>
  <si>
    <t>Ninguno mas</t>
  </si>
  <si>
    <t xml:space="preserve">Sandra Katherine </t>
  </si>
  <si>
    <t xml:space="preserve">Hernández Palacios </t>
  </si>
  <si>
    <t xml:space="preserve">Secretaria distrital de salud </t>
  </si>
  <si>
    <t xml:space="preserve">Profesional universitario </t>
  </si>
  <si>
    <t>3132127591</t>
  </si>
  <si>
    <t>skhernandez@saludcapital.gov.co</t>
  </si>
  <si>
    <t xml:space="preserve">Buen espacio de apoyo al mejoramiento de la calidad de la atención al paciente </t>
  </si>
  <si>
    <t>Humanización</t>
  </si>
  <si>
    <t>Angelica</t>
  </si>
  <si>
    <t xml:space="preserve">Alfonso Ortiz </t>
  </si>
  <si>
    <t xml:space="preserve">Clínica la Inmaculada </t>
  </si>
  <si>
    <t>3214466590</t>
  </si>
  <si>
    <t>spacienteve@clinicalainmaculada.org</t>
  </si>
  <si>
    <t>LEONARDO GARZÓN;</t>
  </si>
  <si>
    <t>Seguridad del Paciente IPS</t>
  </si>
  <si>
    <t>Gloria Lizethe</t>
  </si>
  <si>
    <t xml:space="preserve">Villegas Robayo </t>
  </si>
  <si>
    <t xml:space="preserve">SDS </t>
  </si>
  <si>
    <t>3213741673</t>
  </si>
  <si>
    <t>glvillegas@saludcapital.gov.co</t>
  </si>
  <si>
    <t>Conozca el proceso sancionatorio</t>
  </si>
  <si>
    <t xml:space="preserve">Karen tatiana </t>
  </si>
  <si>
    <t>Fonseca cipagauta</t>
  </si>
  <si>
    <t>Compensar</t>
  </si>
  <si>
    <t>Profesional del riesgo</t>
  </si>
  <si>
    <t>3057508092</t>
  </si>
  <si>
    <t>Ktfonsecac@compensarsalud.com</t>
  </si>
  <si>
    <t xml:space="preserve">Luis Alberto </t>
  </si>
  <si>
    <t xml:space="preserve">Caballero Herrera </t>
  </si>
  <si>
    <t>VERSANIA PSICOSOCIAL ITA SAS</t>
  </si>
  <si>
    <t xml:space="preserve">Coordinador de Enfermeria </t>
  </si>
  <si>
    <t>3195149296</t>
  </si>
  <si>
    <t>luis.caballeroh@versania.com</t>
  </si>
  <si>
    <t>Sandra Patricia</t>
  </si>
  <si>
    <t xml:space="preserve">Gutiérrez Montaña </t>
  </si>
  <si>
    <t xml:space="preserve">Analista de Calidad </t>
  </si>
  <si>
    <t>3222131523</t>
  </si>
  <si>
    <t>sapgutierrez@versania.com</t>
  </si>
  <si>
    <t xml:space="preserve">Gracias </t>
  </si>
  <si>
    <t>Estándar 4: Medicamentos, dispositivos Médicos e insumos</t>
  </si>
  <si>
    <t xml:space="preserve">Katherin </t>
  </si>
  <si>
    <t>Cortes Rodríguez</t>
  </si>
  <si>
    <t>Novafem SAS</t>
  </si>
  <si>
    <t>Directora asistencial</t>
  </si>
  <si>
    <t>3102641860</t>
  </si>
  <si>
    <t>kcortes@babynovaclinic.com</t>
  </si>
  <si>
    <t>Sistema de Información para la Calidad- Resolución 256 de 2016</t>
  </si>
  <si>
    <t xml:space="preserve">Martha Dorelly </t>
  </si>
  <si>
    <t>Rodriguez Parra</t>
  </si>
  <si>
    <t>CAJA COLOMBIANA DE SUBSIDIO FAMILIAR COLSUBSIDIO  clínica la castellana</t>
  </si>
  <si>
    <t xml:space="preserve">Jefe servicio de enfermería </t>
  </si>
  <si>
    <t>3107695781</t>
  </si>
  <si>
    <t>Martha.rodriguezp@colsubsidio.com</t>
  </si>
  <si>
    <t xml:space="preserve">Temas legales registro clínico </t>
  </si>
  <si>
    <t>Giovanny Javier</t>
  </si>
  <si>
    <t>Molinares Macias</t>
  </si>
  <si>
    <t>Director de Calidad</t>
  </si>
  <si>
    <t>3212296710</t>
  </si>
  <si>
    <t>Gmolinares@babynovaclinic.com</t>
  </si>
  <si>
    <t>Sistema Único de Acreditación</t>
  </si>
  <si>
    <t>Política de participación social en salud</t>
  </si>
  <si>
    <t xml:space="preserve">Marley Andrea </t>
  </si>
  <si>
    <t>Avila Puentes</t>
  </si>
  <si>
    <t>SUBRED INTEGRADA DE SERVICIOS DE SALUD CENTRO ORIENTE E.S.E</t>
  </si>
  <si>
    <t>Referente Seguridad del Paciente</t>
  </si>
  <si>
    <t>3185358963</t>
  </si>
  <si>
    <t>referenteseguridadpacienteco@subredcentrooriente.gov.co</t>
  </si>
  <si>
    <t>Ninguni</t>
  </si>
  <si>
    <t>No</t>
  </si>
  <si>
    <t>Gladys Patricia</t>
  </si>
  <si>
    <t>Salguero Prada</t>
  </si>
  <si>
    <t xml:space="preserve">Servimed </t>
  </si>
  <si>
    <t>Directora de calidad</t>
  </si>
  <si>
    <t>3142370866</t>
  </si>
  <si>
    <t>Direccioncalidad@servimedips.com</t>
  </si>
  <si>
    <t>Bioseguridad General</t>
  </si>
  <si>
    <t xml:space="preserve">María Teresa </t>
  </si>
  <si>
    <t xml:space="preserve">Bejarano Rubio </t>
  </si>
  <si>
    <t xml:space="preserve">Praxisalud IPS SAS </t>
  </si>
  <si>
    <t xml:space="preserve">Líder de Calidad </t>
  </si>
  <si>
    <t>3023258686</t>
  </si>
  <si>
    <t>calidad@praxisaludips.com</t>
  </si>
  <si>
    <t>Excelente</t>
  </si>
  <si>
    <t>Resolución 256</t>
  </si>
  <si>
    <t xml:space="preserve">Diego Alejandro </t>
  </si>
  <si>
    <t>Tenjo Pinilla</t>
  </si>
  <si>
    <t>SELIKA 94</t>
  </si>
  <si>
    <t>Coordinador de acreditación y SST</t>
  </si>
  <si>
    <t>3209701223</t>
  </si>
  <si>
    <t>Sst@stelioholding.com</t>
  </si>
  <si>
    <t xml:space="preserve">Acreditación </t>
  </si>
  <si>
    <t>Ángel Norbey</t>
  </si>
  <si>
    <t>Rodriguez Arenas</t>
  </si>
  <si>
    <t>Servimed IPS</t>
  </si>
  <si>
    <t>Coordinador Médico</t>
  </si>
  <si>
    <t>6016592375</t>
  </si>
  <si>
    <t>coordinacionmedica@servimedips.com</t>
  </si>
  <si>
    <t>Gracias</t>
  </si>
  <si>
    <t xml:space="preserve">Martha Emilia </t>
  </si>
  <si>
    <t xml:space="preserve">Moreno Gómez </t>
  </si>
  <si>
    <t>Sds</t>
  </si>
  <si>
    <t>3005632805</t>
  </si>
  <si>
    <t>memoreno@saludcapital.gov.co</t>
  </si>
  <si>
    <t>Paola</t>
  </si>
  <si>
    <t>Lugo Rodríguez</t>
  </si>
  <si>
    <t>Servimed Ips</t>
  </si>
  <si>
    <t>Profesional de calidad</t>
  </si>
  <si>
    <t>3014724241</t>
  </si>
  <si>
    <t>profesionalcalidadespecializado@servimedips.com</t>
  </si>
  <si>
    <t>GUIDO</t>
  </si>
  <si>
    <t>BAQUERO FUENTES</t>
  </si>
  <si>
    <t>AUNAR SALUD SERVICIOS INTEGRALES EN SALUD SAS</t>
  </si>
  <si>
    <t>3163310404</t>
  </si>
  <si>
    <t>analista.calidad@aunarsalud.com</t>
  </si>
  <si>
    <t>Muy dinámica y puntual la explicación</t>
  </si>
  <si>
    <t>Guías de práctica clínica, humanización, Resolución 3100</t>
  </si>
  <si>
    <t xml:space="preserve">Karen Alexandra </t>
  </si>
  <si>
    <t>Pinzón Cadena</t>
  </si>
  <si>
    <t xml:space="preserve">Liga contra el cancer seccional Bogotá </t>
  </si>
  <si>
    <t xml:space="preserve">Auxiliar atención al usuario </t>
  </si>
  <si>
    <t>4845805</t>
  </si>
  <si>
    <t>Atencionalusuario@ligacontraelcancer.com.co</t>
  </si>
  <si>
    <t>LUIS ENRIQUE GOMEZ-LIZBETH CAMPOS-GLORIA LIZETHE VILLEGAS;ZULMA YOLANDA ORJUELA MARTINEZ ;</t>
  </si>
  <si>
    <t xml:space="preserve">Muy buen trato felicitaciones </t>
  </si>
  <si>
    <t xml:space="preserve">Atención al cliente </t>
  </si>
  <si>
    <t>Angie Julieth</t>
  </si>
  <si>
    <t>Niño Trujillo</t>
  </si>
  <si>
    <t>Trabajadora social- líder salud mental</t>
  </si>
  <si>
    <t>3213281414</t>
  </si>
  <si>
    <t>trabajosocial@servimedips.com</t>
  </si>
  <si>
    <t xml:space="preserve">Muy apropiada </t>
  </si>
  <si>
    <t>Maternoperinatal</t>
  </si>
  <si>
    <t xml:space="preserve">Liga mireya </t>
  </si>
  <si>
    <t>Enciso lozano</t>
  </si>
  <si>
    <t>Gestora seguridad del paciente</t>
  </si>
  <si>
    <t>3114686764</t>
  </si>
  <si>
    <t>Seguridadpaciente. Clinica94@colsubsidio.com</t>
  </si>
  <si>
    <t>Pamec</t>
  </si>
  <si>
    <t>Yenny Paola</t>
  </si>
  <si>
    <t xml:space="preserve">Ortíz Niño </t>
  </si>
  <si>
    <t xml:space="preserve">IPS Terapéutica Integral SAS </t>
  </si>
  <si>
    <t xml:space="preserve">Gerente de calidad </t>
  </si>
  <si>
    <t>3173797362</t>
  </si>
  <si>
    <t>Ips@terapeuticaintegral.com</t>
  </si>
  <si>
    <t>Satisfacción del requerimiento</t>
  </si>
  <si>
    <t>Calidad general</t>
  </si>
  <si>
    <t>Interacción humana</t>
  </si>
  <si>
    <t>Oportunidad</t>
  </si>
  <si>
    <t>Infraestructura</t>
  </si>
  <si>
    <t>Calificación</t>
  </si>
  <si>
    <t>¿El medio para realizar la asistencia técnica fue apropiado? (virtual o presencial) </t>
  </si>
  <si>
    <t>SubTotales</t>
  </si>
  <si>
    <t>PESO</t>
  </si>
  <si>
    <t>Totales</t>
  </si>
  <si>
    <t>EXCELENTE</t>
  </si>
  <si>
    <t>BUENO</t>
  </si>
  <si>
    <t>REGULAR</t>
  </si>
  <si>
    <t>DEFICIENTE</t>
  </si>
  <si>
    <t xml:space="preserve">total </t>
  </si>
  <si>
    <t>total</t>
  </si>
  <si>
    <t xml:space="preserve">ENCUESTA DE SATISFACCIÓN </t>
  </si>
  <si>
    <t>Total respuestas</t>
  </si>
  <si>
    <t>PRETEST</t>
  </si>
  <si>
    <t>Porcentaje de satisfacción</t>
  </si>
  <si>
    <t>POSTEST</t>
  </si>
  <si>
    <t>total SDS-PYC-FT-046</t>
  </si>
  <si>
    <t>Bueno</t>
  </si>
  <si>
    <t>Regular</t>
  </si>
  <si>
    <t>Deficiente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</si>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</sst>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/yyyy"/>
    <numFmt numFmtId="165" formatCode="m/d/yy\ h:mm:ss"/>
    <numFmt numFmtId="166" formatCode="#,##0;[Red]#,##0"/>
    <numFmt numFmtId="167" formatCode="0.0"/>
  </numFmts>
  <fonts count="16">
    <font>
      <sz val="11"/>
      <color theme="1"/>
      <name val="Calibri"/>
      <family val="2"/>
      <scheme val="minor"/>
    </font>
    <font>
      <sz val="11"/>
      <color rgb="FF000000"/>
      <name val="Aptos Narrow"/>
      <family val="2"/>
    </font>
    <font>
      <b/>
      <sz val="8"/>
      <color rgb="FFFFFFFF"/>
      <name val="Arial Narrow"/>
      <family val="2"/>
    </font>
    <font>
      <b/>
      <sz val="10"/>
      <color rgb="FFFFFFFF"/>
      <name val="Arial Narrow"/>
      <family val="2"/>
    </font>
    <font>
      <b/>
      <sz val="9"/>
      <color rgb="FF000000"/>
      <name val="Aptos Narrow"/>
      <family val="2"/>
    </font>
    <font>
      <b/>
      <sz val="12"/>
      <color rgb="FF000000"/>
      <name val="Aptos Narrow"/>
      <family val="2"/>
    </font>
    <font>
      <b/>
      <sz val="14"/>
      <color rgb="FF000000"/>
      <name val="Aptos Narrow"/>
      <family val="2"/>
    </font>
    <font>
      <i/>
      <sz val="14"/>
      <color rgb="FF000000"/>
      <name val="Aptos Narrow"/>
      <family val="2"/>
    </font>
    <font>
      <b/>
      <sz val="14"/>
      <color rgb="FF000000"/>
      <name val="aptos narrow"/>
    </font>
    <font>
      <b/>
      <sz val="11"/>
      <color rgb="FFFFFFFF"/>
      <name val="Aptos Narrow"/>
      <family val="2"/>
    </font>
    <font>
      <b/>
      <sz val="18"/>
      <color rgb="FF000000"/>
      <name val="Aptos Narrow"/>
      <family val="2"/>
    </font>
    <font>
      <b/>
      <sz val="8"/>
      <color rgb="FF000000"/>
      <name val="Aptos Narrow"/>
      <family val="2"/>
    </font>
    <font>
      <sz val="11"/>
      <color rgb="FF000000"/>
      <name val="Consolas"/>
      <family val="3"/>
    </font>
    <font>
      <b/>
      <sz val="16"/>
      <color rgb="FF000000"/>
      <name val="Aptos Estrechos"/>
    </font>
    <font>
      <b/>
      <sz val="11"/>
      <color rgb="FF000000"/>
      <name val="Aptos Narrow"/>
      <family val="2"/>
    </font>
    <font>
      <b/>
      <sz val="11"/>
      <color rgb="FFFFFF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156082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rgb="FF4EA72E"/>
        <bgColor rgb="FF000000"/>
      </patternFill>
    </fill>
    <fill>
      <patternFill patternType="solid">
        <fgColor rgb="FFE97132"/>
        <bgColor rgb="FF000000"/>
      </patternFill>
    </fill>
    <fill>
      <patternFill patternType="solid">
        <fgColor rgb="FFA02B93"/>
        <bgColor rgb="FF000000"/>
      </patternFill>
    </fill>
    <fill>
      <patternFill patternType="solid">
        <fgColor rgb="FFF2CEEF"/>
        <bgColor rgb="FFF2CEEF"/>
      </patternFill>
    </fill>
    <fill>
      <patternFill patternType="solid">
        <fgColor rgb="FFB5E6A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7C7AC"/>
        <bgColor rgb="FF000000"/>
      </patternFill>
    </fill>
    <fill>
      <patternFill patternType="solid">
        <fgColor rgb="FF0B3040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D86DCD"/>
      </bottom>
      <diagonal/>
    </border>
    <border>
      <left style="thin">
        <color rgb="FFD86DCD"/>
      </left>
      <right style="medium">
        <color indexed="64"/>
      </right>
      <top/>
      <bottom style="thin">
        <color rgb="FFD86DCD"/>
      </bottom>
      <diagonal/>
    </border>
    <border>
      <left style="thin">
        <color rgb="FFD86DCD"/>
      </left>
      <right/>
      <top/>
      <bottom style="thin">
        <color rgb="FFD86DCD"/>
      </bottom>
      <diagonal/>
    </border>
    <border>
      <left style="medium">
        <color indexed="64"/>
      </left>
      <right/>
      <top style="thin">
        <color rgb="FFD86DCD"/>
      </top>
      <bottom style="thin">
        <color rgb="FFD86DCD"/>
      </bottom>
      <diagonal/>
    </border>
    <border>
      <left style="thin">
        <color rgb="FFD86DCD"/>
      </left>
      <right style="medium">
        <color indexed="64"/>
      </right>
      <top style="thin">
        <color rgb="FFD86DCD"/>
      </top>
      <bottom style="thin">
        <color rgb="FFD86DCD"/>
      </bottom>
      <diagonal/>
    </border>
    <border>
      <left style="thin">
        <color rgb="FFD86DCD"/>
      </left>
      <right/>
      <top style="thin">
        <color rgb="FFD86DCD"/>
      </top>
      <bottom style="thin">
        <color rgb="FFD86DCD"/>
      </bottom>
      <diagonal/>
    </border>
    <border>
      <left style="medium">
        <color indexed="64"/>
      </left>
      <right/>
      <top style="thin">
        <color rgb="FFD86DCD"/>
      </top>
      <bottom style="medium">
        <color indexed="64"/>
      </bottom>
      <diagonal/>
    </border>
    <border>
      <left style="thin">
        <color rgb="FFD86DCD"/>
      </left>
      <right style="medium">
        <color indexed="64"/>
      </right>
      <top style="thin">
        <color rgb="FFD86DCD"/>
      </top>
      <bottom style="medium">
        <color indexed="64"/>
      </bottom>
      <diagonal/>
    </border>
    <border>
      <left style="thin">
        <color rgb="FFD86DCD"/>
      </left>
      <right/>
      <top style="thin">
        <color rgb="FFD86DCD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  <xf numFmtId="0" fontId="0" fillId="0" borderId="0" xfId="0" pivotButton="1"/>
    <xf numFmtId="0" fontId="0" fillId="0" borderId="0" xfId="0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vertical="center" wrapText="1"/>
    </xf>
    <xf numFmtId="0" fontId="3" fillId="6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right" vertical="center" wrapText="1"/>
    </xf>
    <xf numFmtId="0" fontId="4" fillId="0" borderId="13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4" fillId="7" borderId="13" xfId="0" applyFont="1" applyFill="1" applyBorder="1" applyAlignment="1">
      <alignment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7" borderId="10" xfId="0" applyFont="1" applyFill="1" applyBorder="1" applyAlignment="1">
      <alignment horizontal="left" vertical="center" wrapText="1"/>
    </xf>
    <xf numFmtId="0" fontId="12" fillId="0" borderId="0" xfId="0" applyFont="1"/>
    <xf numFmtId="9" fontId="0" fillId="9" borderId="0" xfId="0" applyNumberFormat="1" applyFill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1" fillId="0" borderId="13" xfId="0" applyFont="1" applyBorder="1" applyAlignment="1">
      <alignment horizontal="left" vertical="center" wrapText="1"/>
    </xf>
    <xf numFmtId="9" fontId="0" fillId="0" borderId="0" xfId="0" applyNumberFormat="1"/>
    <xf numFmtId="0" fontId="1" fillId="0" borderId="0" xfId="0" applyFont="1"/>
    <xf numFmtId="0" fontId="11" fillId="7" borderId="16" xfId="0" applyFont="1" applyFill="1" applyBorder="1" applyAlignment="1">
      <alignment horizontal="left" vertical="center" wrapText="1"/>
    </xf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4" borderId="8" xfId="0" applyFont="1" applyFill="1" applyBorder="1" applyAlignment="1">
      <alignment horizontal="center" vertical="center" wrapText="1"/>
    </xf>
    <xf numFmtId="2" fontId="1" fillId="10" borderId="0" xfId="0" applyNumberFormat="1" applyFont="1" applyFill="1" applyAlignment="1">
      <alignment horizontal="center" vertical="center"/>
    </xf>
    <xf numFmtId="2" fontId="1" fillId="10" borderId="0" xfId="0" applyNumberFormat="1" applyFont="1" applyFill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166" fontId="1" fillId="0" borderId="0" xfId="0" applyNumberFormat="1" applyFont="1" applyAlignment="1">
      <alignment horizontal="center"/>
    </xf>
    <xf numFmtId="0" fontId="15" fillId="11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5" fillId="5" borderId="19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0" fontId="14" fillId="0" borderId="0" xfId="0" applyFont="1"/>
    <xf numFmtId="2" fontId="14" fillId="0" borderId="0" xfId="0" applyNumberFormat="1" applyFont="1" applyAlignment="1">
      <alignment horizontal="center" vertical="center"/>
    </xf>
    <xf numFmtId="2" fontId="14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38"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LLIAM MOLINA" refreshedDate="45792.329451157406" createdVersion="8" refreshedVersion="8" minRefreshableVersion="3" recordCount="515" xr:uid="{777437DF-D4BE-4720-A353-20F7B5B549A3}">
  <cacheSource type="worksheet">
    <worksheetSource ref="A1:AK1048576" sheet="Sheet1"/>
  </cacheSource>
  <cacheFields count="37">
    <cacheField name="ID" numFmtId="0">
      <sharedItems containsString="0" containsBlank="1" containsNumber="1" containsInteger="1" minValue="483" maxValue="514"/>
    </cacheField>
    <cacheField name="Hora de inicio" numFmtId="0">
      <sharedItems containsNonDate="0" containsDate="1" containsString="0" containsBlank="1" minDate="2025-05-14T16:43:14" maxDate="2025-05-14T16:58:52"/>
    </cacheField>
    <cacheField name="Hora de finalización" numFmtId="0">
      <sharedItems containsNonDate="0" containsDate="1" containsString="0" containsBlank="1" minDate="2025-05-14T16:47:55" maxDate="2025-05-14T17:02:17"/>
    </cacheField>
    <cacheField name="Correo electrónico" numFmtId="0">
      <sharedItems containsBlank="1"/>
    </cacheField>
    <cacheField name="Nombre" numFmtId="0">
      <sharedItems containsNonDate="0" containsString="0" containsBlank="1"/>
    </cacheField>
    <cacheField name="Hora de la última modificación" numFmtId="0">
      <sharedItems containsNonDate="0" containsString="0" containsBlank="1"/>
    </cacheField>
    <cacheField name="TIPO DE ASISTENCIA TÉCNICA" numFmtId="0">
      <sharedItems containsBlank="1"/>
    </cacheField>
    <cacheField name="TEMA DE LA ASISTENCIA TÉCNICA" numFmtId="0">
      <sharedItems containsBlank="1"/>
    </cacheField>
    <cacheField name="SELECCIONE EL TIPO DE USUARIO Y/O PRESTADOR AL CUAL USTED PERTENECE: " numFmtId="0">
      <sharedItems containsBlank="1" count="4">
        <s v="Colaborador SDS"/>
        <s v="Institución Prestadora de Servicios de Salud IPS"/>
        <s v="Otros"/>
        <m/>
      </sharedItems>
    </cacheField>
    <cacheField name="FECHA DE LA ASISTENCIA TÉCNICA" numFmtId="0">
      <sharedItems containsNonDate="0" containsDate="1" containsString="0" containsBlank="1" minDate="2025-05-14T00:00:00" maxDate="2025-05-15T00:00:00"/>
    </cacheField>
    <cacheField name="NOMBRE(S) COMPLETOS" numFmtId="0">
      <sharedItems containsBlank="1"/>
    </cacheField>
    <cacheField name="APELLIDO(S) COMPLETOS" numFmtId="0">
      <sharedItems containsBlank="1"/>
    </cacheField>
    <cacheField name="TIPO DE IDENTIFICACIÓN" numFmtId="0">
      <sharedItems containsBlank="1"/>
    </cacheField>
    <cacheField name="NÚMERO DE IDENTIFICACIÓN (CC ó CE)" numFmtId="0">
      <sharedItems containsString="0" containsBlank="1" containsNumber="1" containsInteger="1" minValue="39541806" maxValue="1121855952"/>
    </cacheField>
    <cacheField name="CONFIRME SU NÚMERO DE IDENTIFICACIÓN (CC ó CE)" numFmtId="0">
      <sharedItems containsString="0" containsBlank="1" containsNumber="1" containsInteger="1" minValue="39541806" maxValue="1121855952"/>
    </cacheField>
    <cacheField name="INSTITUCIÓN A LA QUE PERTENECE " numFmtId="0">
      <sharedItems containsBlank="1"/>
    </cacheField>
    <cacheField name="NIT DE LA ENTIDAD O INSTITUCIÓN A LA CUAL PERTENECE  " numFmtId="0">
      <sharedItems containsString="0" containsBlank="1" containsNumber="1" containsInteger="1" minValue="800227072" maxValue="901756076"/>
    </cacheField>
    <cacheField name="CARGO" numFmtId="0">
      <sharedItems containsBlank="1"/>
    </cacheField>
    <cacheField name="CIUDAD DE UBICACIÓN DEL USUARIO Y/O PRESTADOR" numFmtId="0">
      <sharedItems containsBlank="1"/>
    </cacheField>
    <cacheField name="NÚMERO TELEFÓNICO " numFmtId="0">
      <sharedItems containsBlank="1"/>
    </cacheField>
    <cacheField name="CORREO ELECTRÓNICO " numFmtId="0">
      <sharedItems containsBlank="1"/>
    </cacheField>
    <cacheField name="NOMBRE DEL (LOS) FACILITADOR (ES)" numFmtId="0">
      <sharedItems containsBlank="1"/>
    </cacheField>
    <cacheField name="Se cumplió con el objetivo de asistencia técnica" numFmtId="0">
      <sharedItems containsString="0" containsBlank="1" containsNumber="1" containsInteger="1" minValue="3" maxValue="4"/>
    </cacheField>
    <cacheField name="La asistencia técnica facilita la construcción de nuevos conocimientos y prácticas" numFmtId="0">
      <sharedItems containsString="0" containsBlank="1" containsNumber="1" containsInteger="1" minValue="3" maxValue="4"/>
    </cacheField>
    <cacheField name="La  asistencia técnica cumplió con sus  expectativas " numFmtId="0">
      <sharedItems containsString="0" containsBlank="1" containsNumber="1" containsInteger="1" minValue="3" maxValue="4"/>
    </cacheField>
    <cacheField name="Los contenidos son útiles y aplicables para el mejoramiento de los procesos de la Institución" numFmtId="0">
      <sharedItems containsString="0" containsBlank="1" containsNumber="1" containsInteger="1" minValue="3" maxValue="4"/>
    </cacheField>
    <cacheField name="Los facilitadores realizan retroalimentación y resolución de dudas de manera respetuosa " numFmtId="0">
      <sharedItems containsString="0" containsBlank="1" containsNumber="1" containsInteger="1" minValue="4" maxValue="4"/>
    </cacheField>
    <cacheField name="Los facilitadores demuestran dominio en el tema tratado" numFmtId="0">
      <sharedItems containsString="0" containsBlank="1" containsNumber="1" containsInteger="1" minValue="4" maxValue="4"/>
    </cacheField>
    <cacheField name="Los facilitadores comunican con claridad los conceptos expuestos" numFmtId="0">
      <sharedItems containsString="0" containsBlank="1" containsNumber="1" containsInteger="1" minValue="3" maxValue="4"/>
    </cacheField>
    <cacheField name="Los facilitadores fomentan el interés y la participación de los asistentes" numFmtId="0">
      <sharedItems containsString="0" containsBlank="1" containsNumber="1" containsInteger="1" minValue="3" maxValue="4"/>
    </cacheField>
    <cacheField name="La asistencia técnica propicia reflexión y motivación por el cuidado y mejoramiento de la calidad " numFmtId="0">
      <sharedItems containsString="0" containsBlank="1" containsNumber="1" containsInteger="1" minValue="3" maxValue="4"/>
    </cacheField>
    <cacheField name="Evalúe la metodología utilizada por los facilitadores  durante la asistencia técnica" numFmtId="0">
      <sharedItems containsString="0" containsBlank="1" containsNumber="1" containsInteger="1" minValue="3" maxValue="4"/>
    </cacheField>
    <cacheField name="¿La asistencia técnica se desarrolló en los tiempos establecidos?" numFmtId="0">
      <sharedItems containsString="0" containsBlank="1" containsNumber="1" containsInteger="1" minValue="3" maxValue="4"/>
    </cacheField>
    <cacheField name="¿El  medio para realizar la asistencia técnica fue apropiado? (virtual o presencial) " numFmtId="0">
      <sharedItems containsString="0" containsBlank="1" containsNumber="1" containsInteger="1" minValue="3" maxValue="4"/>
    </cacheField>
    <cacheField name="Comentarios adicionales:" numFmtId="0">
      <sharedItems containsBlank="1"/>
    </cacheField>
    <cacheField name="¿En qué tema del  Sistema Obligatorio de Garantía de la Calidad - SOGCS le gustaría recibir capacitación para fortalecer las competencias de su Institución?" numFmtId="0">
      <sharedItems containsBlank="1"/>
    </cacheField>
    <cacheField name="¿En qué  otro tema le gustaría recibir capacitación?  (en caso de no tener observaciones diligenciar NA)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5">
  <r>
    <n v="483"/>
    <d v="2025-05-14T16:43:56"/>
    <d v="2025-05-14T16:47:55"/>
    <s v="anonymous"/>
    <m/>
    <m/>
    <s v="CAPACITACIÓN"/>
    <s v="MECA-Mejoramiento Basado en el Cambio"/>
    <x v="0"/>
    <d v="2025-05-14T00:00:00"/>
    <s v="MARÍA FERNANDA "/>
    <s v="SAAVEDRA "/>
    <s v="Cédula de Ciudadanía"/>
    <n v="52048627"/>
    <n v="52048627"/>
    <s v="Secretaría de salud"/>
    <n v="800246953"/>
    <s v="CONTRATISTA"/>
    <s v="Bogotá Distrito Capital"/>
    <s v="3102565346"/>
    <s v="mfsaavedra@saludcapitañ.gov.co"/>
    <s v="ZULMA YOLANDA ORJUELA MARTINEZ ;LEONARDO GARZÓN;"/>
    <n v="4"/>
    <n v="4"/>
    <n v="4"/>
    <n v="4"/>
    <n v="4"/>
    <n v="4"/>
    <n v="4"/>
    <n v="4"/>
    <n v="4"/>
    <n v="4"/>
    <n v="4"/>
    <n v="4"/>
    <s v="Na"/>
    <s v="Seguridad del Paciente Profesional Independiente"/>
    <s v="Na"/>
  </r>
  <r>
    <n v="484"/>
    <d v="2025-05-14T16:45:08"/>
    <d v="2025-05-14T16:48:01"/>
    <s v="anonymous"/>
    <m/>
    <m/>
    <s v="CAPACITACIÓN"/>
    <s v="MECA-Mejoramiento Basado en el Cambio"/>
    <x v="1"/>
    <d v="2025-05-14T00:00:00"/>
    <s v="Luz Yayra"/>
    <s v="Páez Pinilla"/>
    <s v="Cédula de Ciudadanía"/>
    <n v="53119116"/>
    <n v="53119116"/>
    <s v="Eusalud SA"/>
    <n v="800227072"/>
    <s v="Directora de Calidad"/>
    <s v="Bogotá Distrito Capital"/>
    <s v="3103616102"/>
    <s v="calidad.direccion@eusalud.com"/>
    <s v="ZULMA YOLANDA ORJUELA MARTINEZ ;LEONARDO GARZÓN;"/>
    <n v="4"/>
    <n v="4"/>
    <n v="4"/>
    <n v="4"/>
    <n v="4"/>
    <n v="4"/>
    <n v="4"/>
    <n v="4"/>
    <n v="4"/>
    <n v="4"/>
    <n v="4"/>
    <n v="4"/>
    <s v="Excelente motivación para seguir con la mejora continua"/>
    <s v="Pamec "/>
    <s v="Pamec en seguridad del paciente"/>
  </r>
  <r>
    <n v="485"/>
    <d v="2025-05-14T16:45:15"/>
    <d v="2025-05-14T16:48:04"/>
    <s v="anonymous"/>
    <m/>
    <m/>
    <s v="CAPACITACIÓN"/>
    <s v="MECA-Mejoramiento Basado en el Cambio"/>
    <x v="1"/>
    <d v="2025-05-14T00:00:00"/>
    <s v="Paola Andrea "/>
    <s v="Barbosa Albarracin "/>
    <s v="Cédula de Ciudadanía"/>
    <n v="1073512826"/>
    <n v="1073512826"/>
    <s v="Liga contra el Cáncer seccional Bogotá"/>
    <n v="860043211"/>
    <s v="Coordinador de calidad"/>
    <s v="Bogotá Distrito Capital"/>
    <s v="3504646878"/>
    <s v="Calidad-pamec@ligacontraelcancer.com.co"/>
    <s v="ZULMA YOLANDA ORJUELA MARTINEZ ;LEONARDO GARZÓN;"/>
    <n v="4"/>
    <n v="4"/>
    <n v="4"/>
    <n v="4"/>
    <n v="4"/>
    <n v="4"/>
    <n v="4"/>
    <n v="4"/>
    <n v="4"/>
    <n v="4"/>
    <n v="4"/>
    <n v="4"/>
    <s v="Na"/>
    <s v="Pamec "/>
    <s v="Na"/>
  </r>
  <r>
    <n v="486"/>
    <d v="2025-05-14T16:43:14"/>
    <d v="2025-05-14T16:48:21"/>
    <s v="anonymous"/>
    <m/>
    <m/>
    <s v="CAPACITACIÓN"/>
    <s v="MECA-Mejoramiento Basado en el Cambio"/>
    <x v="2"/>
    <d v="2025-05-14T00:00:00"/>
    <s v="Kevin Javier"/>
    <s v="Rodriguez Torres "/>
    <s v="Cédula de Ciudadanía"/>
    <n v="1030675789"/>
    <n v="1030675789"/>
    <s v="Compensar EPS"/>
    <n v="860066942"/>
    <s v="Profesional de Calidad y Procesos"/>
    <s v="Bogotá Distrito Capital"/>
    <s v="3003706495"/>
    <s v="kjrodriguezt@compensarsalud.com"/>
    <s v="ZULMA YOLANDA ORJUELA MARTINEZ ;LEONARDO GARZÓN;"/>
    <n v="4"/>
    <n v="4"/>
    <n v="4"/>
    <n v="3"/>
    <n v="4"/>
    <n v="4"/>
    <n v="4"/>
    <n v="4"/>
    <n v="4"/>
    <n v="4"/>
    <n v="4"/>
    <n v="4"/>
    <s v="Ninguno"/>
    <s v="Pamec "/>
    <s v="Na"/>
  </r>
  <r>
    <n v="487"/>
    <d v="2025-05-14T16:45:01"/>
    <d v="2025-05-14T16:48:33"/>
    <s v="anonymous"/>
    <m/>
    <m/>
    <s v="CAPACITACIÓN"/>
    <s v="MECA-Mejoramiento Basado en el Cambio"/>
    <x v="0"/>
    <d v="2025-05-14T00:00:00"/>
    <s v="Andrea marcela "/>
    <s v="Daza Reyes "/>
    <s v="Cédula de Ciudadanía"/>
    <n v="52853923"/>
    <n v="52853923"/>
    <s v="Secretaría Distrital de Salud "/>
    <n v="800246953"/>
    <s v="Profesional especializado "/>
    <s v="Bogotá Distrito Capital"/>
    <s v="3005530072"/>
    <s v="Amdaza@saludcapital.gov.co"/>
    <s v="LEONARDO GARZÓN;ZULMA YOLANDA ORJUELA MARTINEZ ;"/>
    <n v="4"/>
    <n v="4"/>
    <n v="4"/>
    <n v="4"/>
    <n v="4"/>
    <n v="4"/>
    <n v="4"/>
    <n v="4"/>
    <n v="4"/>
    <n v="4"/>
    <n v="4"/>
    <n v="4"/>
    <s v="N/A"/>
    <s v="Telemedicina"/>
    <s v="Na"/>
  </r>
  <r>
    <n v="488"/>
    <d v="2025-05-14T16:45:17"/>
    <d v="2025-05-14T16:48:35"/>
    <s v="anonymous"/>
    <m/>
    <m/>
    <s v="CAPACITACIÓN"/>
    <s v="MECA-Mejoramiento Basado en el Cambio"/>
    <x v="1"/>
    <d v="2025-05-14T00:00:00"/>
    <s v="María José "/>
    <s v="Capote Muelas"/>
    <s v="Cédula de Ciudadanía"/>
    <n v="1062327035"/>
    <n v="1062327035"/>
    <s v="IPS terapéutica integral"/>
    <n v="901183045"/>
    <s v="Fonoaudiologa "/>
    <s v="Bogotá Distrito Capital"/>
    <s v="3186548399"/>
    <s v="mariajosecapotem10@gmail.com"/>
    <s v="ZULMA YOLANDA ORJUELA MARTINEZ ;"/>
    <n v="4"/>
    <n v="4"/>
    <n v="4"/>
    <n v="4"/>
    <n v="4"/>
    <n v="4"/>
    <n v="4"/>
    <n v="4"/>
    <n v="4"/>
    <n v="4"/>
    <n v="4"/>
    <n v="4"/>
    <s v="Capacitación muy completa "/>
    <s v="Guías de Práctica Clínica"/>
    <s v="Seguridad del paciente "/>
  </r>
  <r>
    <n v="489"/>
    <d v="2025-05-14T16:46:07"/>
    <d v="2025-05-14T16:48:38"/>
    <s v="anonymous"/>
    <m/>
    <m/>
    <s v="CAPACITACIÓN"/>
    <s v="MECA-Mejoramiento Basado en el Cambio"/>
    <x v="0"/>
    <d v="2025-05-14T00:00:00"/>
    <s v="Maryerly "/>
    <s v="Ardila Martinez "/>
    <s v="Cédula de Ciudadanía"/>
    <n v="1070326982"/>
    <n v="1070326982"/>
    <s v="Secretaría Distrital de Salud "/>
    <n v="800246953"/>
    <s v="Profesional especializado"/>
    <s v="Bogotá Distrito Capital"/>
    <s v="3195802321"/>
    <s v="m1ardila@saludcapital.gov.co"/>
    <s v="ZULMA YOLANDA ORJUELA MARTINEZ ;LEONARDO GARZÓN;"/>
    <n v="4"/>
    <n v="4"/>
    <n v="4"/>
    <n v="4"/>
    <n v="4"/>
    <n v="4"/>
    <n v="4"/>
    <n v="4"/>
    <n v="4"/>
    <n v="4"/>
    <n v="4"/>
    <n v="4"/>
    <s v="."/>
    <s v="Ninguna de los anteriores"/>
    <s v="."/>
  </r>
  <r>
    <n v="490"/>
    <d v="2025-05-14T16:44:39"/>
    <d v="2025-05-14T16:48:43"/>
    <s v="anonymous"/>
    <m/>
    <m/>
    <s v="CAPACITACIÓN"/>
    <s v="MECA-Mejoramiento Basado en el Cambio"/>
    <x v="1"/>
    <d v="2025-05-14T00:00:00"/>
    <s v="Gloria Margarita "/>
    <s v="Garcia Escallón "/>
    <s v="Cédula de Ciudadanía"/>
    <n v="55305309"/>
    <n v="55305309"/>
    <s v="Metal health ips"/>
    <n v="901579019"/>
    <s v="Coordinador de calidad "/>
    <s v="Bogotá Distrito Capital"/>
    <s v="3004143009"/>
    <s v="Calidad@mentalhealthips.com"/>
    <s v="ZULMA YOLANDA ORJUELA MARTINEZ ;LEONARDO GARZÓN;"/>
    <n v="4"/>
    <n v="4"/>
    <n v="4"/>
    <n v="4"/>
    <n v="4"/>
    <n v="4"/>
    <n v="4"/>
    <n v="4"/>
    <n v="4"/>
    <n v="4"/>
    <n v="4"/>
    <n v="4"/>
    <s v="Ninguno "/>
    <s v="Ninguna de los anteriores"/>
    <s v="Na"/>
  </r>
  <r>
    <n v="491"/>
    <d v="2025-05-14T16:44:28"/>
    <d v="2025-05-14T16:48:49"/>
    <s v="anonymous"/>
    <m/>
    <m/>
    <s v="CAPACITACIÓN"/>
    <s v="MECA-Mejoramiento Basado en el Cambio"/>
    <x v="1"/>
    <d v="2025-05-14T00:00:00"/>
    <s v="Yuri Fernanda "/>
    <s v="Sierra Avila "/>
    <s v="Cédula de Ciudadanía"/>
    <n v="1022404880"/>
    <n v="1022404880"/>
    <s v="Mental Health IPS "/>
    <n v="901579019"/>
    <s v="Líder de seguridad del paciente "/>
    <s v="Bogotá Distrito Capital"/>
    <s v="3059319096"/>
    <s v="seguridaddelpaciente@mentalhelarhips.com"/>
    <s v="ZULMA YOLANDA ORJUELA MARTINEZ ;LEONARDO GARZÓN;"/>
    <n v="4"/>
    <n v="4"/>
    <n v="4"/>
    <n v="4"/>
    <n v="4"/>
    <n v="4"/>
    <n v="4"/>
    <n v="4"/>
    <n v="4"/>
    <n v="4"/>
    <n v="4"/>
    <n v="4"/>
    <s v=". "/>
    <s v="Pamec "/>
    <s v="."/>
  </r>
  <r>
    <n v="492"/>
    <d v="2025-05-14T16:46:04"/>
    <d v="2025-05-14T16:49:03"/>
    <s v="anonymous"/>
    <m/>
    <m/>
    <s v="CAPACITACIÓN"/>
    <s v="MECA-Mejoramiento Basado en el Cambio"/>
    <x v="0"/>
    <d v="2025-05-14T00:00:00"/>
    <s v="Clara Liliana"/>
    <s v="Martínez Osorio"/>
    <s v="Cédula de Ciudadanía"/>
    <n v="52053433"/>
    <n v="52053433"/>
    <s v="Secretaría Distrital de Salud de Bogota"/>
    <n v="800246953"/>
    <s v="CONTRATISTA"/>
    <s v="Bogotá Distrito Capital"/>
    <s v="3103230117"/>
    <s v="Clmartinez@saludcapital.gov.co"/>
    <s v="LEONARDO GARZÓN;ZULMA YOLANDA ORJUELA MARTINEZ ;"/>
    <n v="4"/>
    <n v="4"/>
    <n v="4"/>
    <n v="4"/>
    <n v="4"/>
    <n v="4"/>
    <n v="4"/>
    <n v="4"/>
    <n v="4"/>
    <n v="4"/>
    <n v="4"/>
    <n v="4"/>
    <s v="NA "/>
    <s v="Ninguna de los anteriores"/>
    <s v="NA "/>
  </r>
  <r>
    <n v="493"/>
    <d v="2025-05-14T16:45:31"/>
    <d v="2025-05-14T16:49:07"/>
    <s v="anonymous"/>
    <m/>
    <m/>
    <s v="CAPACITACIÓN"/>
    <s v="MECA-Mejoramiento Basado en el Cambio"/>
    <x v="1"/>
    <d v="2025-05-14T00:00:00"/>
    <s v="Maria Angelica "/>
    <s v="Abril Galvis "/>
    <s v="Cédula de Ciudadanía"/>
    <n v="53052145"/>
    <n v="53052145"/>
    <s v="Asociación profamilia "/>
    <n v="860013779"/>
    <s v="Coordinadora calidad y enfermería "/>
    <s v="Bogotá Distrito Capital"/>
    <s v="3112483435"/>
    <s v="Maria.abril@profamilia.org.co"/>
    <s v="ZULMA YOLANDA ORJUELA MARTINEZ ;LEONARDO GARZÓN;"/>
    <n v="4"/>
    <n v="4"/>
    <n v="4"/>
    <n v="4"/>
    <n v="4"/>
    <n v="4"/>
    <n v="4"/>
    <n v="4"/>
    <n v="4"/>
    <n v="4"/>
    <n v="4"/>
    <n v="4"/>
    <s v="Muchas gracias"/>
    <s v="Resolución 3100 de 2019"/>
    <s v="Ninguno mas"/>
  </r>
  <r>
    <n v="494"/>
    <d v="2025-05-14T16:45:03"/>
    <d v="2025-05-14T16:49:10"/>
    <s v="anonymous"/>
    <m/>
    <m/>
    <s v="CAPACITACIÓN"/>
    <s v="MECA-Mejoramiento Basado en el Cambio"/>
    <x v="0"/>
    <d v="2025-05-14T00:00:00"/>
    <s v="Sandra Katherine "/>
    <s v="Hernández Palacios "/>
    <s v="Cédula de Ciudadanía"/>
    <n v="52507938"/>
    <n v="52507938"/>
    <s v="Secretaria distrital de salud "/>
    <n v="800246953"/>
    <s v="Profesional universitario "/>
    <s v="Bogotá Distrito Capital"/>
    <s v="3132127591"/>
    <s v="skhernandez@saludcapital.gov.co"/>
    <s v="ZULMA YOLANDA ORJUELA MARTINEZ ;LEONARDO GARZÓN;"/>
    <n v="4"/>
    <n v="4"/>
    <n v="4"/>
    <n v="4"/>
    <n v="4"/>
    <n v="4"/>
    <n v="4"/>
    <n v="4"/>
    <n v="4"/>
    <n v="4"/>
    <n v="4"/>
    <n v="4"/>
    <s v="Buen espacio de apoyo al mejoramiento de la calidad de la atención al paciente "/>
    <s v="Humanización"/>
    <s v="Na"/>
  </r>
  <r>
    <n v="495"/>
    <d v="2025-05-14T16:44:51"/>
    <d v="2025-05-14T16:49:34"/>
    <s v="anonymous"/>
    <m/>
    <m/>
    <s v="CAPACITACIÓN"/>
    <s v="MECA-Mejoramiento Basado en el Cambio"/>
    <x v="1"/>
    <d v="2025-05-14T00:00:00"/>
    <s v="Angelica"/>
    <s v="Alfonso Ortiz "/>
    <s v="Cédula de Ciudadanía"/>
    <n v="1016075036"/>
    <n v="1016075036"/>
    <s v="Clínica la Inmaculada "/>
    <n v="860007760"/>
    <s v="Líder de seguridad del paciente "/>
    <s v="Bogotá Distrito Capital"/>
    <s v="3214466590"/>
    <s v="spacienteve@clinicalainmaculada.org"/>
    <s v="LEONARDO GARZÓN;"/>
    <n v="4"/>
    <n v="4"/>
    <n v="4"/>
    <n v="4"/>
    <n v="4"/>
    <n v="4"/>
    <n v="4"/>
    <n v="4"/>
    <n v="4"/>
    <n v="4"/>
    <n v="4"/>
    <n v="4"/>
    <s v="Ninguno "/>
    <s v="Seguridad del Paciente IPS"/>
    <s v="Seguridad del paciente "/>
  </r>
  <r>
    <n v="496"/>
    <d v="2025-05-14T16:45:40"/>
    <d v="2025-05-14T16:49:35"/>
    <s v="anonymous"/>
    <m/>
    <m/>
    <s v="CAPACITACIÓN"/>
    <s v="MECA-Mejoramiento Basado en el Cambio"/>
    <x v="0"/>
    <d v="2025-05-14T00:00:00"/>
    <s v="Gloria Lizethe"/>
    <s v="Villegas Robayo "/>
    <s v="Cédula de Ciudadanía"/>
    <n v="52487504"/>
    <n v="52487504"/>
    <s v="SDS "/>
    <n v="800246953"/>
    <s v="CONTRATISTA"/>
    <s v="Bogotá Distrito Capital"/>
    <s v="3213741673"/>
    <s v="glvillegas@saludcapital.gov.co"/>
    <s v="ZULMA YOLANDA ORJUELA MARTINEZ ;LEONARDO GARZÓN;"/>
    <n v="4"/>
    <n v="4"/>
    <n v="4"/>
    <n v="4"/>
    <n v="4"/>
    <n v="4"/>
    <n v="4"/>
    <n v="4"/>
    <n v="4"/>
    <n v="4"/>
    <n v="4"/>
    <n v="4"/>
    <s v="Na"/>
    <s v="Conozca el proceso sancionatorio"/>
    <s v="Na"/>
  </r>
  <r>
    <n v="497"/>
    <d v="2025-05-14T16:43:16"/>
    <d v="2025-05-14T16:49:49"/>
    <s v="anonymous"/>
    <m/>
    <m/>
    <s v="CAPACITACIÓN"/>
    <s v="MECA-Mejoramiento Basado en el Cambio"/>
    <x v="2"/>
    <d v="2025-05-14T00:00:00"/>
    <s v="Karen tatiana "/>
    <s v="Fonseca cipagauta"/>
    <s v="Cédula de Ciudadanía"/>
    <n v="1022429205"/>
    <n v="1022429205"/>
    <s v="Compensar"/>
    <n v="860066942"/>
    <s v="Profesional del riesgo"/>
    <s v="Bogotá Distrito Capital"/>
    <s v="3057508092"/>
    <s v="Ktfonsecac@compensarsalud.com"/>
    <s v="ZULMA YOLANDA ORJUELA MARTINEZ ;"/>
    <n v="4"/>
    <n v="4"/>
    <n v="4"/>
    <n v="4"/>
    <n v="4"/>
    <n v="4"/>
    <n v="4"/>
    <n v="4"/>
    <n v="4"/>
    <n v="4"/>
    <n v="4"/>
    <n v="4"/>
    <s v="Na"/>
    <s v="Pamec "/>
    <s v="Na"/>
  </r>
  <r>
    <n v="498"/>
    <d v="2025-05-14T16:47:09"/>
    <d v="2025-05-14T16:50:01"/>
    <s v="anonymous"/>
    <m/>
    <m/>
    <s v="CAPACITACIÓN"/>
    <s v="MECA-Mejoramiento Basado en el Cambio"/>
    <x v="1"/>
    <d v="2025-05-14T00:00:00"/>
    <s v="Luis Alberto "/>
    <s v="Caballero Herrera "/>
    <s v="Cédula de Ciudadanía"/>
    <n v="1121855952"/>
    <n v="1121855952"/>
    <s v="VERSANIA PSICOSOCIAL ITA SAS"/>
    <n v="901493815"/>
    <s v="Coordinador de Enfermeria "/>
    <s v="Bogotá Distrito Capital"/>
    <s v="3195149296"/>
    <s v="luis.caballeroh@versania.com"/>
    <s v="ZULMA YOLANDA ORJUELA MARTINEZ ;LEONARDO GARZÓN;"/>
    <n v="4"/>
    <n v="4"/>
    <n v="4"/>
    <n v="4"/>
    <n v="4"/>
    <n v="4"/>
    <n v="4"/>
    <n v="4"/>
    <n v="4"/>
    <n v="4"/>
    <n v="4"/>
    <n v="4"/>
    <s v="N/A"/>
    <s v="Seguridad del Paciente IPS"/>
    <s v="N/A"/>
  </r>
  <r>
    <n v="499"/>
    <d v="2025-05-14T16:44:22"/>
    <d v="2025-05-14T16:50:02"/>
    <s v="anonymous"/>
    <m/>
    <m/>
    <s v="CAPACITACIÓN"/>
    <s v="MECA-Mejoramiento Basado en el Cambio"/>
    <x v="1"/>
    <d v="2025-05-14T00:00:00"/>
    <s v="Sandra Patricia"/>
    <s v="Gutiérrez Montaña "/>
    <s v="Cédula de Ciudadanía"/>
    <n v="1010206307"/>
    <n v="1010206307"/>
    <s v="VERSANIA PSICOSOCIAL ITA SAS"/>
    <n v="901493815"/>
    <s v="Analista de Calidad "/>
    <s v="Bogotá Distrito Capital"/>
    <s v="3222131523"/>
    <s v="sapgutierrez@versania.com"/>
    <s v="LEONARDO GARZÓN;ZULMA YOLANDA ORJUELA MARTINEZ ;"/>
    <n v="4"/>
    <n v="4"/>
    <n v="4"/>
    <n v="4"/>
    <n v="4"/>
    <n v="4"/>
    <n v="4"/>
    <n v="4"/>
    <n v="4"/>
    <n v="4"/>
    <n v="4"/>
    <n v="4"/>
    <s v="Gracias "/>
    <s v="Estándar 4: Medicamentos, dispositivos Médicos e insumos"/>
    <s v="Na"/>
  </r>
  <r>
    <n v="500"/>
    <d v="2025-05-14T16:45:46"/>
    <d v="2025-05-14T16:50:18"/>
    <s v="anonymous"/>
    <m/>
    <m/>
    <s v="CAPACITACIÓN"/>
    <s v="MECA-Mejoramiento Basado en el Cambio"/>
    <x v="1"/>
    <d v="2025-05-14T00:00:00"/>
    <s v="Katherin "/>
    <s v="Cortes Rodríguez"/>
    <s v="Cédula de Ciudadanía"/>
    <n v="1073166735"/>
    <n v="1073166735"/>
    <s v="Novafem SAS"/>
    <n v="900306609"/>
    <s v="Directora asistencial"/>
    <s v="Bogotá Distrito Capital"/>
    <s v="3102641860"/>
    <s v="kcortes@babynovaclinic.com"/>
    <s v="ZULMA YOLANDA ORJUELA MARTINEZ ;LEONARDO GARZÓN;"/>
    <n v="4"/>
    <n v="4"/>
    <n v="4"/>
    <n v="4"/>
    <n v="4"/>
    <n v="4"/>
    <n v="4"/>
    <n v="4"/>
    <n v="4"/>
    <n v="4"/>
    <n v="4"/>
    <n v="4"/>
    <s v="Ninguno"/>
    <s v="Sistema de Información para la Calidad- Resolución 256 de 2016"/>
    <s v="Ninguno"/>
  </r>
  <r>
    <n v="501"/>
    <d v="2025-05-14T16:46:00"/>
    <d v="2025-05-14T16:50:18"/>
    <s v="anonymous"/>
    <m/>
    <m/>
    <s v="CAPACITACIÓN"/>
    <s v="MECA-Mejoramiento Basado en el Cambio"/>
    <x v="1"/>
    <d v="2025-05-14T00:00:00"/>
    <s v="Martha Dorelly "/>
    <s v="Rodriguez Parra"/>
    <s v="Cédula de Ciudadanía"/>
    <n v="52336193"/>
    <n v="52336193"/>
    <s v="CAJA COLOMBIANA DE SUBSIDIO FAMILIAR COLSUBSIDIO  clínica la castellana"/>
    <n v="860007336"/>
    <s v="Jefe servicio de enfermería "/>
    <s v="Bogotá Distrito Capital"/>
    <s v="3107695781"/>
    <s v="Martha.rodriguezp@colsubsidio.com"/>
    <s v="ZULMA YOLANDA ORJUELA MARTINEZ ;LEONARDO GARZÓN;"/>
    <n v="4"/>
    <n v="4"/>
    <n v="4"/>
    <n v="4"/>
    <n v="4"/>
    <n v="4"/>
    <n v="4"/>
    <n v="4"/>
    <n v="4"/>
    <n v="4"/>
    <n v="4"/>
    <n v="4"/>
    <s v="Gracias "/>
    <s v="Conozca el proceso sancionatorio"/>
    <s v="Temas legales registro clínico "/>
  </r>
  <r>
    <n v="502"/>
    <d v="2025-05-14T16:44:42"/>
    <d v="2025-05-14T16:50:27"/>
    <s v="anonymous"/>
    <m/>
    <m/>
    <s v="CAPACITACIÓN"/>
    <s v="MECA-Mejoramiento Basado en el Cambio"/>
    <x v="1"/>
    <d v="2025-05-14T00:00:00"/>
    <s v="Giovanny Javier"/>
    <s v="Molinares Macias"/>
    <s v="Cédula de Ciudadanía"/>
    <n v="80821131"/>
    <n v="80821131"/>
    <s v="Novafem SAS"/>
    <n v="900306609"/>
    <s v="Director de Calidad"/>
    <s v="Bogotá Distrito Capital"/>
    <s v="3212296710"/>
    <s v="Gmolinares@babynovaclinic.com"/>
    <s v="LEONARDO GARZÓN;ZULMA YOLANDA ORJUELA MARTINEZ ;"/>
    <n v="4"/>
    <n v="4"/>
    <n v="4"/>
    <n v="4"/>
    <n v="4"/>
    <n v="4"/>
    <n v="4"/>
    <n v="4"/>
    <n v="4"/>
    <n v="4"/>
    <n v="4"/>
    <n v="4"/>
    <s v="Ninguno"/>
    <s v="Sistema Único de Acreditación"/>
    <s v="Política de participación social en salud"/>
  </r>
  <r>
    <n v="503"/>
    <d v="2025-05-14T16:44:37"/>
    <d v="2025-05-14T16:50:38"/>
    <s v="anonymous"/>
    <m/>
    <m/>
    <s v="CAPACITACIÓN"/>
    <s v="MECA-Mejoramiento Basado en el Cambio"/>
    <x v="1"/>
    <d v="2025-05-14T00:00:00"/>
    <s v="Marley Andrea "/>
    <s v="Avila Puentes"/>
    <s v="Cédula de Ciudadanía"/>
    <n v="52443380"/>
    <n v="52443380"/>
    <s v="SUBRED INTEGRADA DE SERVICIOS DE SALUD CENTRO ORIENTE E.S.E"/>
    <n v="900959051"/>
    <s v="Referente Seguridad del Paciente"/>
    <s v="Bogotá Distrito Capital"/>
    <s v="3185358963"/>
    <s v="referenteseguridadpacienteco@subredcentrooriente.gov.co"/>
    <s v="LEONARDO GARZÓN;ZULMA YOLANDA ORJUELA MARTINEZ ;"/>
    <n v="4"/>
    <n v="4"/>
    <n v="3"/>
    <n v="4"/>
    <n v="4"/>
    <n v="4"/>
    <n v="4"/>
    <n v="4"/>
    <n v="4"/>
    <n v="4"/>
    <n v="4"/>
    <n v="4"/>
    <s v="Ninguni"/>
    <s v="Seguridad del Paciente IPS"/>
    <s v="No"/>
  </r>
  <r>
    <n v="504"/>
    <d v="2025-05-14T16:46:56"/>
    <d v="2025-05-14T16:50:39"/>
    <s v="anonymous"/>
    <m/>
    <m/>
    <s v="CAPACITACIÓN"/>
    <s v="MECA-Mejoramiento Basado en el Cambio"/>
    <x v="1"/>
    <d v="2025-05-14T00:00:00"/>
    <s v="Gladys Patricia"/>
    <s v="Salguero Prada"/>
    <s v="Cédula de Ciudadanía"/>
    <n v="65552931"/>
    <n v="65552931"/>
    <s v="Servimed "/>
    <n v="830002232"/>
    <s v="Directora de Calidad"/>
    <s v="Bogotá Distrito Capital"/>
    <s v="3142370866"/>
    <s v="Direccioncalidad@servimedips.com"/>
    <s v="ZULMA YOLANDA ORJUELA MARTINEZ ;"/>
    <n v="4"/>
    <n v="4"/>
    <n v="4"/>
    <n v="4"/>
    <n v="4"/>
    <n v="4"/>
    <n v="4"/>
    <n v="4"/>
    <n v="4"/>
    <n v="4"/>
    <n v="4"/>
    <n v="4"/>
    <s v="Na"/>
    <s v="Bioseguridad General"/>
    <s v="Na"/>
  </r>
  <r>
    <n v="505"/>
    <d v="2025-05-14T16:47:41"/>
    <d v="2025-05-14T16:50:55"/>
    <s v="anonymous"/>
    <m/>
    <m/>
    <s v="CAPACITACIÓN"/>
    <s v="MECA-Mejoramiento Basado en el Cambio"/>
    <x v="1"/>
    <d v="2025-05-14T00:00:00"/>
    <s v="María Teresa "/>
    <s v="Bejarano Rubio "/>
    <s v="Cédula de Ciudadanía"/>
    <n v="1018464768"/>
    <n v="1018464768"/>
    <s v="Praxisalud IPS SAS "/>
    <n v="901340288"/>
    <s v="Líder de Calidad "/>
    <s v="Bogotá Distrito Capital"/>
    <s v="3023258686"/>
    <s v="calidad@praxisaludips.com"/>
    <s v="ZULMA YOLANDA ORJUELA MARTINEZ ;"/>
    <n v="4"/>
    <n v="4"/>
    <n v="4"/>
    <n v="4"/>
    <n v="4"/>
    <n v="4"/>
    <n v="4"/>
    <n v="4"/>
    <n v="4"/>
    <n v="4"/>
    <n v="4"/>
    <n v="4"/>
    <s v="Excelente"/>
    <s v="Resolución 3100 de 2019"/>
    <s v="Resolución 256"/>
  </r>
  <r>
    <n v="506"/>
    <d v="2025-05-14T16:45:08"/>
    <d v="2025-05-14T16:51:46"/>
    <s v="anonymous"/>
    <m/>
    <m/>
    <s v="CAPACITACIÓN"/>
    <s v="MECA-Mejoramiento Basado en el Cambio"/>
    <x v="1"/>
    <d v="2025-05-14T00:00:00"/>
    <s v="Diego Alejandro "/>
    <s v="Tenjo Pinilla"/>
    <s v="Cédula de Ciudadanía"/>
    <n v="1013617116"/>
    <n v="1013617116"/>
    <s v="SELIKA 94"/>
    <n v="901756076"/>
    <s v="Coordinador de acreditación y SST"/>
    <s v="Bogotá Distrito Capital"/>
    <s v="3209701223"/>
    <s v="Sst@stelioholding.com"/>
    <s v="ZULMA YOLANDA ORJUELA MARTINEZ ;"/>
    <n v="4"/>
    <n v="4"/>
    <n v="4"/>
    <n v="4"/>
    <n v="4"/>
    <n v="4"/>
    <n v="4"/>
    <n v="4"/>
    <n v="4"/>
    <n v="4"/>
    <n v="4"/>
    <n v="4"/>
    <s v="Na"/>
    <s v="Resolución 3100 de 2019"/>
    <s v="Acreditación "/>
  </r>
  <r>
    <n v="507"/>
    <d v="2025-05-14T16:44:32"/>
    <d v="2025-05-14T16:52:03"/>
    <s v="anonymous"/>
    <m/>
    <m/>
    <s v="CAPACITACIÓN"/>
    <s v="MECA-Mejoramiento Basado en el Cambio"/>
    <x v="1"/>
    <d v="2025-05-14T00:00:00"/>
    <s v="Ángel Norbey"/>
    <s v="Rodriguez Arenas"/>
    <s v="Cédula de Ciudadanía"/>
    <n v="1032371225"/>
    <n v="1032371225"/>
    <s v="Servimed IPS"/>
    <n v="830002272"/>
    <s v="Coordinador Médico"/>
    <s v="Bogotá Distrito Capital"/>
    <s v="6016592375"/>
    <s v="coordinacionmedica@servimedips.com"/>
    <s v="ZULMA YOLANDA ORJUELA MARTINEZ ;"/>
    <n v="3"/>
    <n v="3"/>
    <n v="3"/>
    <n v="3"/>
    <n v="4"/>
    <n v="4"/>
    <n v="3"/>
    <n v="3"/>
    <n v="3"/>
    <n v="3"/>
    <n v="3"/>
    <n v="3"/>
    <s v="Gracias"/>
    <s v="Guías de Práctica Clínica"/>
    <s v="Telemedicina"/>
  </r>
  <r>
    <n v="508"/>
    <d v="2025-05-14T16:48:02"/>
    <d v="2025-05-14T16:52:51"/>
    <s v="anonymous"/>
    <m/>
    <m/>
    <s v="CAPACITACIÓN"/>
    <s v="MECA-Mejoramiento Basado en el Cambio"/>
    <x v="0"/>
    <d v="2025-05-14T00:00:00"/>
    <s v="Martha Emilia "/>
    <s v="Moreno Gómez "/>
    <s v="Cédula de Ciudadanía"/>
    <n v="39541806"/>
    <n v="39541806"/>
    <s v="Sds"/>
    <n v="800246953"/>
    <s v="CONTRATISTA"/>
    <s v="Bogotá Distrito Capital"/>
    <s v="3005632805"/>
    <s v="memoreno@saludcapital.gov.co"/>
    <s v="ZULMA YOLANDA ORJUELA MARTINEZ ;LEONARDO GARZÓN;"/>
    <n v="4"/>
    <n v="4"/>
    <n v="4"/>
    <n v="4"/>
    <n v="4"/>
    <n v="4"/>
    <n v="4"/>
    <n v="4"/>
    <n v="4"/>
    <n v="4"/>
    <n v="4"/>
    <n v="4"/>
    <s v="Na"/>
    <s v="Conozca el proceso sancionatorio"/>
    <s v="Na"/>
  </r>
  <r>
    <n v="509"/>
    <d v="2025-05-14T16:47:57"/>
    <d v="2025-05-14T16:53:15"/>
    <s v="anonymous"/>
    <m/>
    <m/>
    <s v="CAPACITACIÓN"/>
    <s v="MECA-Mejoramiento Basado en el Cambio"/>
    <x v="1"/>
    <d v="2025-05-14T00:00:00"/>
    <s v="Paola"/>
    <s v="Lugo Rodríguez"/>
    <s v="Cédula de Ciudadanía"/>
    <n v="1093884392"/>
    <n v="1093884392"/>
    <s v="Servimed IPS"/>
    <n v="830002272"/>
    <s v="Profesional de calidad"/>
    <s v="Bogotá Distrito Capital"/>
    <s v="3014724241"/>
    <s v="profesionalcalidadespecializado@servimedips.com"/>
    <s v="ZULMA YOLANDA ORJUELA MARTINEZ ;"/>
    <n v="4"/>
    <n v="4"/>
    <n v="4"/>
    <n v="4"/>
    <n v="4"/>
    <n v="4"/>
    <n v="4"/>
    <n v="4"/>
    <n v="4"/>
    <n v="4"/>
    <n v="4"/>
    <n v="4"/>
    <s v="Na"/>
    <s v="Conozca el proceso sancionatorio"/>
    <s v="Na"/>
  </r>
  <r>
    <n v="510"/>
    <d v="2025-05-14T16:44:55"/>
    <d v="2025-05-14T16:53:36"/>
    <s v="anonymous"/>
    <m/>
    <m/>
    <s v="CAPACITACIÓN"/>
    <s v="MECA-Mejoramiento Basado en el Cambio"/>
    <x v="1"/>
    <d v="2025-05-14T00:00:00"/>
    <s v="GUIDO"/>
    <s v="BAQUERO FUENTES"/>
    <s v="Cédula de Ciudadanía"/>
    <n v="1031150819"/>
    <n v="1031150819"/>
    <s v="AUNAR SALUD SERVICIOS INTEGRALES EN SALUD SAS"/>
    <n v="900856982"/>
    <s v="Analista de Calidad "/>
    <s v="Bogotá Distrito Capital"/>
    <s v="3163310404"/>
    <s v="analista.calidad@aunarsalud.com"/>
    <s v="LEONARDO GARZÓN;ZULMA YOLANDA ORJUELA MARTINEZ ;"/>
    <n v="4"/>
    <n v="4"/>
    <n v="4"/>
    <n v="4"/>
    <n v="4"/>
    <n v="4"/>
    <n v="4"/>
    <n v="4"/>
    <n v="4"/>
    <n v="4"/>
    <n v="4"/>
    <n v="4"/>
    <s v="Muy dinámica y puntual la explicación"/>
    <s v="Pamec "/>
    <s v="Guías de práctica clínica, humanización, Resolución 3100"/>
  </r>
  <r>
    <n v="511"/>
    <d v="2025-05-14T16:49:03"/>
    <d v="2025-05-14T16:53:48"/>
    <s v="anonymous"/>
    <m/>
    <m/>
    <s v="CAPACITACIÓN"/>
    <s v="MECA-Mejoramiento Basado en el Cambio"/>
    <x v="1"/>
    <d v="2025-05-14T00:00:00"/>
    <s v="Karen Alexandra "/>
    <s v="Pinzón Cadena"/>
    <s v="Cédula de Ciudadanía"/>
    <n v="1032468029"/>
    <n v="1032468029"/>
    <s v="Liga contra el cancer seccional Bogotá "/>
    <n v="860043211"/>
    <s v="Auxiliar atención al usuario "/>
    <s v="Bogotá Distrito Capital"/>
    <s v="4845805"/>
    <s v="Atencionalusuario@ligacontraelcancer.com.co"/>
    <s v="LUIS ENRIQUE GOMEZ-LIZBETH CAMPOS-GLORIA LIZETHE VILLEGAS;ZULMA YOLANDA ORJUELA MARTINEZ ;"/>
    <n v="3"/>
    <n v="4"/>
    <n v="4"/>
    <n v="4"/>
    <n v="4"/>
    <n v="4"/>
    <n v="3"/>
    <n v="4"/>
    <n v="4"/>
    <n v="4"/>
    <n v="4"/>
    <n v="4"/>
    <s v="Muy buen trato felicitaciones "/>
    <s v="Humanización"/>
    <s v="Atención al cliente "/>
  </r>
  <r>
    <n v="512"/>
    <d v="2025-05-14T16:48:58"/>
    <d v="2025-05-14T16:54:11"/>
    <s v="anonymous"/>
    <m/>
    <m/>
    <s v="CAPACITACIÓN"/>
    <s v="MECA-Mejoramiento Basado en el Cambio"/>
    <x v="1"/>
    <d v="2025-05-14T00:00:00"/>
    <s v="Angie Julieth"/>
    <s v="Niño Trujillo"/>
    <s v="Cédula de Ciudadanía"/>
    <n v="1019094386"/>
    <n v="1019094386"/>
    <s v="Servimed IPS"/>
    <n v="830002272"/>
    <s v="Trabajadora social- líder salud mental"/>
    <s v="Bogotá Distrito Capital"/>
    <s v="3213281414"/>
    <s v="trabajosocial@servimedips.com"/>
    <s v="LEONARDO GARZÓN;ZULMA YOLANDA ORJUELA MARTINEZ ;"/>
    <n v="4"/>
    <n v="4"/>
    <n v="4"/>
    <n v="4"/>
    <n v="4"/>
    <n v="4"/>
    <n v="4"/>
    <n v="4"/>
    <n v="4"/>
    <n v="4"/>
    <n v="4"/>
    <n v="4"/>
    <s v="Muy apropiada "/>
    <s v="Seguridad del Paciente IPS"/>
    <s v="Maternoperinatal"/>
  </r>
  <r>
    <n v="513"/>
    <d v="2025-05-14T16:46:50"/>
    <d v="2025-05-14T16:58:35"/>
    <s v="anonymous"/>
    <m/>
    <m/>
    <s v="CAPACITACIÓN"/>
    <s v="MECA-Mejoramiento Basado en el Cambio"/>
    <x v="1"/>
    <d v="2025-05-14T00:00:00"/>
    <s v="Liga mireya "/>
    <s v="Enciso lozano"/>
    <s v="Cédula de Ciudadanía"/>
    <n v="52829467"/>
    <n v="52829467"/>
    <s v="CAJA COLOMBIANA DE SUBSIDIO FAMILIAR COLSUBSIDIO  clínica la castellana"/>
    <n v="860007336"/>
    <s v="Gestora seguridad del paciente"/>
    <s v="Bogotá Distrito Capital"/>
    <s v="3114686764"/>
    <s v="Seguridadpaciente. Clinica94@colsubsidio.com"/>
    <s v="LEONARDO GARZÓN;ZULMA YOLANDA ORJUELA MARTINEZ ;"/>
    <n v="4"/>
    <n v="4"/>
    <n v="4"/>
    <n v="4"/>
    <n v="4"/>
    <n v="4"/>
    <n v="4"/>
    <n v="4"/>
    <n v="4"/>
    <n v="4"/>
    <n v="4"/>
    <n v="4"/>
    <s v="Ninguno"/>
    <s v="Sistema Único de Acreditación"/>
    <s v="Pamec"/>
  </r>
  <r>
    <n v="514"/>
    <d v="2025-05-14T16:58:52"/>
    <d v="2025-05-14T17:02:17"/>
    <s v="anonymous"/>
    <m/>
    <m/>
    <s v="CAPACITACIÓN"/>
    <s v="MECA-Mejoramiento Basado en el Cambio"/>
    <x v="1"/>
    <d v="2025-05-14T00:00:00"/>
    <s v="Yenny Paola"/>
    <s v="Ortíz Niño "/>
    <s v="Cédula de Ciudadanía"/>
    <n v="63563245"/>
    <n v="63563245"/>
    <s v="IPS Terapéutica Integral SAS "/>
    <n v="901184045"/>
    <s v="Gerente de calidad "/>
    <s v="Bogotá Distrito Capital"/>
    <s v="3173797362"/>
    <s v="Ips@terapeuticaintegral.com"/>
    <s v="LEONARDO GARZÓN;ZULMA YOLANDA ORJUELA MARTINEZ ;"/>
    <n v="4"/>
    <n v="4"/>
    <n v="4"/>
    <n v="4"/>
    <n v="4"/>
    <n v="4"/>
    <n v="4"/>
    <n v="4"/>
    <n v="4"/>
    <n v="4"/>
    <n v="4"/>
    <n v="4"/>
    <s v="Na"/>
    <s v="Sistema Único de Acreditación"/>
    <s v="Na"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5F8DE94-3B10-439C-A9C2-036A158859CF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multipleFieldFilters="0">
  <location ref="A3:B8" firstHeaderRow="1" firstDataRow="1" firstDataCol="1"/>
  <pivotFields count="37"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8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Cuenta de SELECCIONE EL TIPO DE USUARIO Y/O PRESTADOR AL CUAL USTED PERTENECE: " fld="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F6A4BB1-BC27-403F-B90A-AFB896561D38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multipleFieldFilters="0">
  <location ref="Q43:R48" firstHeaderRow="1" firstDataRow="1" firstDataCol="1"/>
  <pivotFields count="37"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8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Cuenta de SELECCIONE EL TIPO DE USUARIO Y/O PRESTADOR AL CUAL USTED PERTENECE: " fld="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2550A4D-C6CD-4106-B600-CF32936887C1}" name="Table14" displayName="Table14" ref="A1:AK33" totalsRowShown="0">
  <autoFilter ref="A1:AK33" xr:uid="{E2550A4D-C6CD-4106-B600-CF32936887C1}"/>
  <tableColumns count="37">
    <tableColumn id="1" xr3:uid="{FF44AC0A-D776-48F6-936A-DC5A8F40A362}" name="ID" dataDxfId="37"/>
    <tableColumn id="2" xr3:uid="{1BD2678B-DF85-46A0-B1D1-24D490CBD383}" name="Hora de inicio" dataDxfId="36"/>
    <tableColumn id="3" xr3:uid="{AF20F078-F54B-433B-ABBD-05A028AE358B}" name="Hora de finalización" dataDxfId="35"/>
    <tableColumn id="4" xr3:uid="{801BECED-1128-47BE-B970-60DF9F1AA82D}" name="Correo electrónico" dataDxfId="34"/>
    <tableColumn id="5" xr3:uid="{8B287A70-9016-4DC0-BDA8-929894177B2C}" name="Nombre" dataDxfId="33"/>
    <tableColumn id="6" xr3:uid="{B2BBD912-EA42-4CC7-8229-B69AC7668BB3}" name="Hora de la última modificación" dataDxfId="32"/>
    <tableColumn id="7" xr3:uid="{E72EC9F9-3661-47D8-8DA2-0261A8C2A799}" name="TIPO DE ASISTENCIA TÉCNICA" dataDxfId="31"/>
    <tableColumn id="8" xr3:uid="{97547740-DE07-4E31-94BA-9719E99FE1CD}" name="TEMA DE LA ASISTENCIA TÉCNICA" dataDxfId="30"/>
    <tableColumn id="9" xr3:uid="{9412BE9F-633F-4790-BB18-B5A2F5A1D0B0}" name="SELECCIONE EL TIPO DE USUARIO Y/O PRESTADOR AL CUAL USTED PERTENECE: " dataDxfId="29"/>
    <tableColumn id="10" xr3:uid="{F4743035-BEE6-404C-9AE2-65CDEBADBE11}" name="FECHA DE LA ASISTENCIA TÉCNICA" dataDxfId="28"/>
    <tableColumn id="11" xr3:uid="{FC64E3BD-984B-4E0A-8BCF-D0EFDB310EA2}" name="NOMBRE(S) COMPLETOS" dataDxfId="27"/>
    <tableColumn id="12" xr3:uid="{4D135292-E055-4704-9B9C-C59D6ED1AEAD}" name="APELLIDO(S) COMPLETOS" dataDxfId="26"/>
    <tableColumn id="13" xr3:uid="{5A3F95A0-4EFE-407A-8AD1-E60F5F986FCF}" name="TIPO DE IDENTIFICACIÓN" dataDxfId="25"/>
    <tableColumn id="14" xr3:uid="{EDD5B5BB-7F30-434C-A682-3F750EBCAAC6}" name="NÚMERO DE IDENTIFICACIÓN (CC ó CE)" dataDxfId="24"/>
    <tableColumn id="15" xr3:uid="{2894163D-6A9A-4DF2-9B7B-A9714008188E}" name="CONFIRME SU NÚMERO DE IDENTIFICACIÓN (CC ó CE)" dataDxfId="23"/>
    <tableColumn id="16" xr3:uid="{913993AC-2CAE-4552-AC7A-3E1920F2E78F}" name="INSTITUCIÓN A LA QUE PERTENECE " dataDxfId="22"/>
    <tableColumn id="17" xr3:uid="{370C1D00-B77D-43C7-8D01-7A7955E0E84F}" name="NIT DE LA ENTIDAD O INSTITUCIÓN A LA CUAL PERTENECE  " dataDxfId="21"/>
    <tableColumn id="18" xr3:uid="{FBB6169A-DF8E-4B58-A746-57EF1B896B02}" name="CARGO" dataDxfId="20"/>
    <tableColumn id="19" xr3:uid="{B763DC6C-FE53-4BA1-A332-712A6CE1C85A}" name="CIUDAD DE UBICACIÓN DEL USUARIO Y/O PRESTADOR" dataDxfId="19"/>
    <tableColumn id="20" xr3:uid="{F065D300-BF74-4705-B3FA-9A431E9BCFA5}" name="NÚMERO TELEFÓNICO " dataDxfId="18"/>
    <tableColumn id="21" xr3:uid="{8531F633-2651-49B6-8018-8E9CA5C1E1D0}" name="CORREO ELECTRÓNICO " dataDxfId="17"/>
    <tableColumn id="22" xr3:uid="{BAD22FCA-9F37-4655-852C-F88A16C510C5}" name="NOMBRE DEL (LOS) FACILITADOR (ES)" dataDxfId="16"/>
    <tableColumn id="23" xr3:uid="{AC592C95-E652-4C8C-92C0-78739E2A1149}" name="Se cumplió con el objetivo de asistencia técnica" dataDxfId="15"/>
    <tableColumn id="24" xr3:uid="{693D36B5-90D4-468D-AD7F-3BAA6C37AEE0}" name="La asistencia técnica facilita la construcción de nuevos conocimientos y prácticas" dataDxfId="14"/>
    <tableColumn id="25" xr3:uid="{422B636D-6878-4AE4-9F1D-833EBDB6FE21}" name="La  asistencia técnica cumplió con sus  expectativas " dataDxfId="13"/>
    <tableColumn id="26" xr3:uid="{3F9CAEC0-7F9D-464B-8FEF-D863DA3E7138}" name="Los contenidos son útiles y aplicables para el mejoramiento de los procesos de la Institución" dataDxfId="12"/>
    <tableColumn id="27" xr3:uid="{12A42662-D7D4-4957-9866-73E16DD4D363}" name="Los facilitadores realizan retroalimentación y resolución de dudas de manera respetuosa " dataDxfId="11"/>
    <tableColumn id="28" xr3:uid="{480D24EB-3ABA-4550-AA92-2A25DB6BF068}" name="Los facilitadores demuestran dominio en el tema tratado" dataDxfId="10"/>
    <tableColumn id="29" xr3:uid="{49DFA8C9-7E6B-4130-9347-A19211961D7A}" name="Los facilitadores comunican con claridad los conceptos expuestos" dataDxfId="9"/>
    <tableColumn id="30" xr3:uid="{6C29B585-D1B2-4CCF-884A-C2F4732E9C0B}" name="Los facilitadores fomentan el interés y la participación de los asistentes" dataDxfId="8"/>
    <tableColumn id="31" xr3:uid="{6868CE09-41D4-4C26-963A-FFA42D0E430A}" name="La asistencia técnica propicia reflexión y motivación por el cuidado y mejoramiento de la calidad " dataDxfId="7"/>
    <tableColumn id="32" xr3:uid="{0060ED71-B76D-4ED4-9CAB-4E7108933160}" name="Evalúe la metodología utilizada por los facilitadores  durante la asistencia técnica" dataDxfId="6"/>
    <tableColumn id="33" xr3:uid="{66702C39-EFE8-4144-9DED-EC02414B8B37}" name="¿La asistencia técnica se desarrolló en los tiempos establecidos?" dataDxfId="5"/>
    <tableColumn id="34" xr3:uid="{E02CBE41-1145-4B74-9978-A60DCF2A8F58}" name="¿El  medio para realizar la asistencia técnica fue apropiado? (virtual o presencial) " dataDxfId="4"/>
    <tableColumn id="35" xr3:uid="{D5949B9B-FF68-4859-A5D0-F73AEE423987}" name="Comentarios adicionales:" dataDxfId="3"/>
    <tableColumn id="36" xr3:uid="{97D52507-556E-4DBD-AE47-764099BF3A9C}" name="¿En qué tema del  Sistema Obligatorio de Garantía de la Calidad - SOGCS le gustaría recibir capacitación para fortalecer las competencias de su Institución?" dataDxfId="2"/>
    <tableColumn id="37" xr3:uid="{403D954E-9A1A-417E-BE28-6126A666BF78}" name="¿En qué  otro tema le gustaría recibir capacitación?  (en caso de no tener observaciones diligenciar NA)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4940C-00B9-4EAF-BA1C-BA016D733B90}">
  <dimension ref="A3:B8"/>
  <sheetViews>
    <sheetView workbookViewId="0">
      <selection activeCell="A3" sqref="A3:B8"/>
    </sheetView>
  </sheetViews>
  <sheetFormatPr baseColWidth="10" defaultColWidth="11.42578125" defaultRowHeight="15"/>
  <cols>
    <col min="1" max="1" width="39.5703125" bestFit="1" customWidth="1"/>
    <col min="2" max="2" width="78.42578125" bestFit="1" customWidth="1"/>
  </cols>
  <sheetData>
    <row r="3" spans="1:2">
      <c r="A3" s="4" t="s">
        <v>0</v>
      </c>
      <c r="B3" t="s">
        <v>1</v>
      </c>
    </row>
    <row r="4" spans="1:2">
      <c r="A4" s="5" t="s">
        <v>2</v>
      </c>
      <c r="B4">
        <v>7</v>
      </c>
    </row>
    <row r="5" spans="1:2">
      <c r="A5" s="5" t="s">
        <v>3</v>
      </c>
      <c r="B5">
        <v>23</v>
      </c>
    </row>
    <row r="6" spans="1:2">
      <c r="A6" s="5" t="s">
        <v>4</v>
      </c>
      <c r="B6">
        <v>2</v>
      </c>
    </row>
    <row r="7" spans="1:2">
      <c r="A7" s="5" t="s">
        <v>5</v>
      </c>
    </row>
    <row r="8" spans="1:2">
      <c r="A8" s="5" t="s">
        <v>6</v>
      </c>
      <c r="B8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5"/>
  <sheetViews>
    <sheetView tabSelected="1" workbookViewId="0">
      <selection activeCell="P4" sqref="P4"/>
    </sheetView>
  </sheetViews>
  <sheetFormatPr baseColWidth="10" defaultColWidth="9.140625" defaultRowHeight="15"/>
  <cols>
    <col min="8" max="8" width="15.7109375" customWidth="1"/>
  </cols>
  <sheetData>
    <row r="1" spans="1:37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  <c r="O1" t="s">
        <v>21</v>
      </c>
      <c r="P1" t="s">
        <v>22</v>
      </c>
      <c r="Q1" t="s">
        <v>23</v>
      </c>
      <c r="R1" t="s">
        <v>24</v>
      </c>
      <c r="S1" t="s">
        <v>25</v>
      </c>
      <c r="T1" t="s">
        <v>26</v>
      </c>
      <c r="U1" t="s">
        <v>27</v>
      </c>
      <c r="V1" t="s">
        <v>28</v>
      </c>
      <c r="W1" t="s">
        <v>29</v>
      </c>
      <c r="X1" t="s">
        <v>30</v>
      </c>
      <c r="Y1" t="s">
        <v>31</v>
      </c>
      <c r="Z1" t="s">
        <v>32</v>
      </c>
      <c r="AA1" t="s">
        <v>33</v>
      </c>
      <c r="AB1" t="s">
        <v>34</v>
      </c>
      <c r="AC1" t="s">
        <v>35</v>
      </c>
      <c r="AD1" t="s">
        <v>36</v>
      </c>
      <c r="AE1" t="s">
        <v>37</v>
      </c>
      <c r="AF1" t="s">
        <v>38</v>
      </c>
      <c r="AG1" t="s">
        <v>39</v>
      </c>
      <c r="AH1" t="s">
        <v>40</v>
      </c>
      <c r="AI1" t="s">
        <v>41</v>
      </c>
      <c r="AJ1" t="s">
        <v>42</v>
      </c>
      <c r="AK1" t="s">
        <v>43</v>
      </c>
    </row>
    <row r="2" spans="1:37">
      <c r="A2">
        <v>483</v>
      </c>
      <c r="B2" s="1">
        <v>45791.697175925903</v>
      </c>
      <c r="C2" s="1">
        <v>45791.699942129599</v>
      </c>
      <c r="D2" t="s">
        <v>44</v>
      </c>
      <c r="F2" s="1"/>
      <c r="G2" t="s">
        <v>45</v>
      </c>
      <c r="H2" t="s">
        <v>46</v>
      </c>
      <c r="I2" t="s">
        <v>2</v>
      </c>
      <c r="J2" s="2">
        <v>45791</v>
      </c>
      <c r="K2" t="s">
        <v>47</v>
      </c>
      <c r="L2" t="s">
        <v>48</v>
      </c>
      <c r="M2" t="s">
        <v>49</v>
      </c>
      <c r="N2" s="3">
        <v>52048627</v>
      </c>
      <c r="O2" s="3">
        <v>52048627</v>
      </c>
      <c r="P2" t="s">
        <v>50</v>
      </c>
      <c r="Q2" s="3">
        <v>800246953</v>
      </c>
      <c r="R2" t="s">
        <v>51</v>
      </c>
      <c r="S2" t="s">
        <v>52</v>
      </c>
      <c r="T2" s="3" t="s">
        <v>53</v>
      </c>
      <c r="U2" t="s">
        <v>54</v>
      </c>
      <c r="V2" t="s">
        <v>55</v>
      </c>
      <c r="W2" s="3">
        <v>4</v>
      </c>
      <c r="X2" s="3">
        <v>4</v>
      </c>
      <c r="Y2" s="3">
        <v>4</v>
      </c>
      <c r="Z2" s="3">
        <v>4</v>
      </c>
      <c r="AA2" s="3">
        <v>4</v>
      </c>
      <c r="AB2" s="3">
        <v>4</v>
      </c>
      <c r="AC2" s="3">
        <v>4</v>
      </c>
      <c r="AD2" s="3">
        <v>4</v>
      </c>
      <c r="AE2" s="3">
        <v>4</v>
      </c>
      <c r="AF2" s="3">
        <v>4</v>
      </c>
      <c r="AG2" s="3">
        <v>4</v>
      </c>
      <c r="AH2" s="3">
        <v>4</v>
      </c>
      <c r="AI2" t="s">
        <v>56</v>
      </c>
      <c r="AJ2" t="s">
        <v>57</v>
      </c>
      <c r="AK2" t="s">
        <v>56</v>
      </c>
    </row>
    <row r="3" spans="1:37">
      <c r="A3">
        <v>484</v>
      </c>
      <c r="B3" s="1">
        <v>45791.6980092593</v>
      </c>
      <c r="C3" s="1">
        <v>45791.700011574103</v>
      </c>
      <c r="D3" t="s">
        <v>44</v>
      </c>
      <c r="F3" s="1"/>
      <c r="G3" t="s">
        <v>45</v>
      </c>
      <c r="H3" t="s">
        <v>46</v>
      </c>
      <c r="I3" t="s">
        <v>3</v>
      </c>
      <c r="J3" s="2">
        <v>45791</v>
      </c>
      <c r="K3" t="s">
        <v>58</v>
      </c>
      <c r="L3" t="s">
        <v>59</v>
      </c>
      <c r="M3" t="s">
        <v>49</v>
      </c>
      <c r="N3" s="3">
        <v>53119116</v>
      </c>
      <c r="O3" s="3">
        <v>53119116</v>
      </c>
      <c r="P3" t="s">
        <v>60</v>
      </c>
      <c r="Q3" s="3">
        <v>800227072</v>
      </c>
      <c r="R3" t="s">
        <v>61</v>
      </c>
      <c r="S3" t="s">
        <v>52</v>
      </c>
      <c r="T3" s="3" t="s">
        <v>62</v>
      </c>
      <c r="U3" t="s">
        <v>63</v>
      </c>
      <c r="V3" t="s">
        <v>55</v>
      </c>
      <c r="W3" s="3">
        <v>4</v>
      </c>
      <c r="X3" s="3">
        <v>4</v>
      </c>
      <c r="Y3" s="3">
        <v>4</v>
      </c>
      <c r="Z3" s="3">
        <v>4</v>
      </c>
      <c r="AA3" s="3">
        <v>4</v>
      </c>
      <c r="AB3" s="3">
        <v>4</v>
      </c>
      <c r="AC3" s="3">
        <v>4</v>
      </c>
      <c r="AD3" s="3">
        <v>4</v>
      </c>
      <c r="AE3" s="3">
        <v>4</v>
      </c>
      <c r="AF3" s="3">
        <v>4</v>
      </c>
      <c r="AG3" s="3">
        <v>4</v>
      </c>
      <c r="AH3" s="3">
        <v>4</v>
      </c>
      <c r="AI3" t="s">
        <v>64</v>
      </c>
      <c r="AJ3" t="s">
        <v>65</v>
      </c>
      <c r="AK3" t="s">
        <v>66</v>
      </c>
    </row>
    <row r="4" spans="1:37">
      <c r="A4">
        <v>485</v>
      </c>
      <c r="B4" s="1">
        <v>45791.698090277801</v>
      </c>
      <c r="C4" s="1">
        <v>45791.700046296297</v>
      </c>
      <c r="D4" t="s">
        <v>44</v>
      </c>
      <c r="F4" s="1"/>
      <c r="G4" t="s">
        <v>45</v>
      </c>
      <c r="H4" t="s">
        <v>46</v>
      </c>
      <c r="I4" t="s">
        <v>3</v>
      </c>
      <c r="J4" s="2">
        <v>45791</v>
      </c>
      <c r="K4" t="s">
        <v>67</v>
      </c>
      <c r="L4" t="s">
        <v>68</v>
      </c>
      <c r="M4" t="s">
        <v>49</v>
      </c>
      <c r="N4" s="3">
        <v>1073512826</v>
      </c>
      <c r="O4" s="3">
        <v>1073512826</v>
      </c>
      <c r="P4" t="s">
        <v>69</v>
      </c>
      <c r="Q4" s="3">
        <v>860043211</v>
      </c>
      <c r="R4" t="s">
        <v>70</v>
      </c>
      <c r="S4" t="s">
        <v>52</v>
      </c>
      <c r="T4" s="3" t="s">
        <v>71</v>
      </c>
      <c r="U4" t="s">
        <v>72</v>
      </c>
      <c r="V4" t="s">
        <v>55</v>
      </c>
      <c r="W4" s="3">
        <v>4</v>
      </c>
      <c r="X4" s="3">
        <v>4</v>
      </c>
      <c r="Y4" s="3">
        <v>4</v>
      </c>
      <c r="Z4" s="3">
        <v>4</v>
      </c>
      <c r="AA4" s="3">
        <v>4</v>
      </c>
      <c r="AB4" s="3">
        <v>4</v>
      </c>
      <c r="AC4" s="3">
        <v>4</v>
      </c>
      <c r="AD4" s="3">
        <v>4</v>
      </c>
      <c r="AE4" s="3">
        <v>4</v>
      </c>
      <c r="AF4" s="3">
        <v>4</v>
      </c>
      <c r="AG4" s="3">
        <v>4</v>
      </c>
      <c r="AH4" s="3">
        <v>4</v>
      </c>
      <c r="AI4" t="s">
        <v>56</v>
      </c>
      <c r="AJ4" t="s">
        <v>65</v>
      </c>
      <c r="AK4" t="s">
        <v>56</v>
      </c>
    </row>
    <row r="5" spans="1:37">
      <c r="A5">
        <v>486</v>
      </c>
      <c r="B5" s="1">
        <v>45791.696689814802</v>
      </c>
      <c r="C5" s="1">
        <v>45791.700243055602</v>
      </c>
      <c r="D5" t="s">
        <v>44</v>
      </c>
      <c r="F5" s="1"/>
      <c r="G5" t="s">
        <v>45</v>
      </c>
      <c r="H5" t="s">
        <v>46</v>
      </c>
      <c r="I5" t="s">
        <v>4</v>
      </c>
      <c r="J5" s="2">
        <v>45791</v>
      </c>
      <c r="K5" t="s">
        <v>73</v>
      </c>
      <c r="L5" t="s">
        <v>74</v>
      </c>
      <c r="M5" t="s">
        <v>49</v>
      </c>
      <c r="N5" s="3">
        <v>1030675789</v>
      </c>
      <c r="O5" s="3">
        <v>1030675789</v>
      </c>
      <c r="P5" t="s">
        <v>75</v>
      </c>
      <c r="Q5" s="3">
        <v>860066942</v>
      </c>
      <c r="R5" t="s">
        <v>76</v>
      </c>
      <c r="S5" t="s">
        <v>52</v>
      </c>
      <c r="T5" s="3" t="s">
        <v>77</v>
      </c>
      <c r="U5" t="s">
        <v>78</v>
      </c>
      <c r="V5" t="s">
        <v>55</v>
      </c>
      <c r="W5" s="3">
        <v>4</v>
      </c>
      <c r="X5" s="3">
        <v>4</v>
      </c>
      <c r="Y5" s="3">
        <v>4</v>
      </c>
      <c r="Z5" s="3">
        <v>3</v>
      </c>
      <c r="AA5" s="3">
        <v>4</v>
      </c>
      <c r="AB5" s="3">
        <v>4</v>
      </c>
      <c r="AC5" s="3">
        <v>4</v>
      </c>
      <c r="AD5" s="3">
        <v>4</v>
      </c>
      <c r="AE5" s="3">
        <v>4</v>
      </c>
      <c r="AF5" s="3">
        <v>4</v>
      </c>
      <c r="AG5" s="3">
        <v>4</v>
      </c>
      <c r="AH5" s="3">
        <v>4</v>
      </c>
      <c r="AI5" t="s">
        <v>79</v>
      </c>
      <c r="AJ5" t="s">
        <v>65</v>
      </c>
      <c r="AK5" t="s">
        <v>80</v>
      </c>
    </row>
    <row r="6" spans="1:37">
      <c r="A6">
        <v>487</v>
      </c>
      <c r="B6" s="1">
        <v>45791.697928240697</v>
      </c>
      <c r="C6" s="1">
        <v>45791.7003819444</v>
      </c>
      <c r="D6" t="s">
        <v>44</v>
      </c>
      <c r="F6" s="1"/>
      <c r="G6" t="s">
        <v>45</v>
      </c>
      <c r="H6" t="s">
        <v>46</v>
      </c>
      <c r="I6" t="s">
        <v>2</v>
      </c>
      <c r="J6" s="2">
        <v>45791</v>
      </c>
      <c r="K6" t="s">
        <v>81</v>
      </c>
      <c r="L6" t="s">
        <v>82</v>
      </c>
      <c r="M6" t="s">
        <v>49</v>
      </c>
      <c r="N6" s="3">
        <v>52853923</v>
      </c>
      <c r="O6" s="3">
        <v>52853923</v>
      </c>
      <c r="P6" t="s">
        <v>83</v>
      </c>
      <c r="Q6" s="3">
        <v>800246953</v>
      </c>
      <c r="R6" t="s">
        <v>84</v>
      </c>
      <c r="S6" t="s">
        <v>52</v>
      </c>
      <c r="T6" s="3" t="s">
        <v>85</v>
      </c>
      <c r="U6" t="s">
        <v>86</v>
      </c>
      <c r="V6" t="s">
        <v>87</v>
      </c>
      <c r="W6" s="3">
        <v>4</v>
      </c>
      <c r="X6" s="3">
        <v>4</v>
      </c>
      <c r="Y6" s="3">
        <v>4</v>
      </c>
      <c r="Z6" s="3">
        <v>4</v>
      </c>
      <c r="AA6" s="3">
        <v>4</v>
      </c>
      <c r="AB6" s="3">
        <v>4</v>
      </c>
      <c r="AC6" s="3">
        <v>4</v>
      </c>
      <c r="AD6" s="3">
        <v>4</v>
      </c>
      <c r="AE6" s="3">
        <v>4</v>
      </c>
      <c r="AF6" s="3">
        <v>4</v>
      </c>
      <c r="AG6" s="3">
        <v>4</v>
      </c>
      <c r="AH6" s="3">
        <v>4</v>
      </c>
      <c r="AI6" t="s">
        <v>88</v>
      </c>
      <c r="AJ6" t="s">
        <v>89</v>
      </c>
      <c r="AK6" t="s">
        <v>56</v>
      </c>
    </row>
    <row r="7" spans="1:37">
      <c r="A7">
        <v>488</v>
      </c>
      <c r="B7" s="1">
        <v>45791.698113425897</v>
      </c>
      <c r="C7" s="1">
        <v>45791.700405092597</v>
      </c>
      <c r="D7" t="s">
        <v>44</v>
      </c>
      <c r="F7" s="1"/>
      <c r="G7" t="s">
        <v>45</v>
      </c>
      <c r="H7" t="s">
        <v>46</v>
      </c>
      <c r="I7" t="s">
        <v>3</v>
      </c>
      <c r="J7" s="2">
        <v>45791</v>
      </c>
      <c r="K7" t="s">
        <v>90</v>
      </c>
      <c r="L7" t="s">
        <v>91</v>
      </c>
      <c r="M7" t="s">
        <v>49</v>
      </c>
      <c r="N7" s="3">
        <v>1062327035</v>
      </c>
      <c r="O7" s="3">
        <v>1062327035</v>
      </c>
      <c r="P7" t="s">
        <v>92</v>
      </c>
      <c r="Q7" s="3">
        <v>901183045</v>
      </c>
      <c r="R7" t="s">
        <v>93</v>
      </c>
      <c r="S7" t="s">
        <v>52</v>
      </c>
      <c r="T7" s="3" t="s">
        <v>94</v>
      </c>
      <c r="U7" t="s">
        <v>95</v>
      </c>
      <c r="V7" t="s">
        <v>96</v>
      </c>
      <c r="W7" s="3">
        <v>4</v>
      </c>
      <c r="X7" s="3">
        <v>4</v>
      </c>
      <c r="Y7" s="3">
        <v>4</v>
      </c>
      <c r="Z7" s="3">
        <v>4</v>
      </c>
      <c r="AA7" s="3">
        <v>4</v>
      </c>
      <c r="AB7" s="3">
        <v>4</v>
      </c>
      <c r="AC7" s="3">
        <v>4</v>
      </c>
      <c r="AD7" s="3">
        <v>4</v>
      </c>
      <c r="AE7" s="3">
        <v>4</v>
      </c>
      <c r="AF7" s="3">
        <v>4</v>
      </c>
      <c r="AG7" s="3">
        <v>4</v>
      </c>
      <c r="AH7" s="3">
        <v>4</v>
      </c>
      <c r="AI7" t="s">
        <v>97</v>
      </c>
      <c r="AJ7" t="s">
        <v>98</v>
      </c>
      <c r="AK7" t="s">
        <v>99</v>
      </c>
    </row>
    <row r="8" spans="1:37">
      <c r="A8">
        <v>489</v>
      </c>
      <c r="B8" s="1">
        <v>45791.698692129597</v>
      </c>
      <c r="C8" s="1">
        <v>45791.700439814798</v>
      </c>
      <c r="D8" t="s">
        <v>44</v>
      </c>
      <c r="F8" s="1"/>
      <c r="G8" t="s">
        <v>45</v>
      </c>
      <c r="H8" t="s">
        <v>46</v>
      </c>
      <c r="I8" t="s">
        <v>2</v>
      </c>
      <c r="J8" s="2">
        <v>45791</v>
      </c>
      <c r="K8" t="s">
        <v>100</v>
      </c>
      <c r="L8" t="s">
        <v>101</v>
      </c>
      <c r="M8" t="s">
        <v>49</v>
      </c>
      <c r="N8" s="3">
        <v>1070326982</v>
      </c>
      <c r="O8" s="3">
        <v>1070326982</v>
      </c>
      <c r="P8" t="s">
        <v>83</v>
      </c>
      <c r="Q8" s="3">
        <v>800246953</v>
      </c>
      <c r="R8" t="s">
        <v>102</v>
      </c>
      <c r="S8" t="s">
        <v>52</v>
      </c>
      <c r="T8" s="3" t="s">
        <v>103</v>
      </c>
      <c r="U8" t="s">
        <v>104</v>
      </c>
      <c r="V8" t="s">
        <v>55</v>
      </c>
      <c r="W8" s="3">
        <v>4</v>
      </c>
      <c r="X8" s="3">
        <v>4</v>
      </c>
      <c r="Y8" s="3">
        <v>4</v>
      </c>
      <c r="Z8" s="3">
        <v>4</v>
      </c>
      <c r="AA8" s="3">
        <v>4</v>
      </c>
      <c r="AB8" s="3">
        <v>4</v>
      </c>
      <c r="AC8" s="3">
        <v>4</v>
      </c>
      <c r="AD8" s="3">
        <v>4</v>
      </c>
      <c r="AE8" s="3">
        <v>4</v>
      </c>
      <c r="AF8" s="3">
        <v>4</v>
      </c>
      <c r="AG8" s="3">
        <v>4</v>
      </c>
      <c r="AH8" s="3">
        <v>4</v>
      </c>
      <c r="AI8" s="3" t="s">
        <v>105</v>
      </c>
      <c r="AJ8" t="s">
        <v>106</v>
      </c>
      <c r="AK8" s="3" t="s">
        <v>105</v>
      </c>
    </row>
    <row r="9" spans="1:37">
      <c r="A9">
        <v>490</v>
      </c>
      <c r="B9" s="1">
        <v>45791.697673611103</v>
      </c>
      <c r="C9" s="1">
        <v>45791.700497685197</v>
      </c>
      <c r="D9" t="s">
        <v>44</v>
      </c>
      <c r="F9" s="1"/>
      <c r="G9" t="s">
        <v>45</v>
      </c>
      <c r="H9" t="s">
        <v>46</v>
      </c>
      <c r="I9" t="s">
        <v>3</v>
      </c>
      <c r="J9" s="2">
        <v>45791</v>
      </c>
      <c r="K9" t="s">
        <v>107</v>
      </c>
      <c r="L9" t="s">
        <v>108</v>
      </c>
      <c r="M9" t="s">
        <v>49</v>
      </c>
      <c r="N9" s="3">
        <v>55305309</v>
      </c>
      <c r="O9" s="3">
        <v>55305309</v>
      </c>
      <c r="P9" t="s">
        <v>109</v>
      </c>
      <c r="Q9" s="3">
        <v>901579019</v>
      </c>
      <c r="R9" t="s">
        <v>110</v>
      </c>
      <c r="S9" t="s">
        <v>52</v>
      </c>
      <c r="T9" s="3" t="s">
        <v>111</v>
      </c>
      <c r="U9" t="s">
        <v>112</v>
      </c>
      <c r="V9" t="s">
        <v>55</v>
      </c>
      <c r="W9" s="3">
        <v>4</v>
      </c>
      <c r="X9" s="3">
        <v>4</v>
      </c>
      <c r="Y9" s="3">
        <v>4</v>
      </c>
      <c r="Z9" s="3">
        <v>4</v>
      </c>
      <c r="AA9" s="3">
        <v>4</v>
      </c>
      <c r="AB9" s="3">
        <v>4</v>
      </c>
      <c r="AC9" s="3">
        <v>4</v>
      </c>
      <c r="AD9" s="3">
        <v>4</v>
      </c>
      <c r="AE9" s="3">
        <v>4</v>
      </c>
      <c r="AF9" s="3">
        <v>4</v>
      </c>
      <c r="AG9" s="3">
        <v>4</v>
      </c>
      <c r="AH9" s="3">
        <v>4</v>
      </c>
      <c r="AI9" t="s">
        <v>113</v>
      </c>
      <c r="AJ9" t="s">
        <v>106</v>
      </c>
      <c r="AK9" t="s">
        <v>56</v>
      </c>
    </row>
    <row r="10" spans="1:37">
      <c r="A10">
        <v>491</v>
      </c>
      <c r="B10" s="1">
        <v>45791.697546296302</v>
      </c>
      <c r="C10" s="1">
        <v>45791.700567129599</v>
      </c>
      <c r="D10" t="s">
        <v>44</v>
      </c>
      <c r="F10" s="1"/>
      <c r="G10" t="s">
        <v>45</v>
      </c>
      <c r="H10" t="s">
        <v>46</v>
      </c>
      <c r="I10" t="s">
        <v>3</v>
      </c>
      <c r="J10" s="2">
        <v>45791</v>
      </c>
      <c r="K10" t="s">
        <v>114</v>
      </c>
      <c r="L10" t="s">
        <v>115</v>
      </c>
      <c r="M10" t="s">
        <v>49</v>
      </c>
      <c r="N10" s="3">
        <v>1022404880</v>
      </c>
      <c r="O10" s="3">
        <v>1022404880</v>
      </c>
      <c r="P10" t="s">
        <v>116</v>
      </c>
      <c r="Q10" s="3">
        <v>901579019</v>
      </c>
      <c r="R10" t="s">
        <v>117</v>
      </c>
      <c r="S10" t="s">
        <v>52</v>
      </c>
      <c r="T10" s="3" t="s">
        <v>118</v>
      </c>
      <c r="U10" t="s">
        <v>119</v>
      </c>
      <c r="V10" t="s">
        <v>55</v>
      </c>
      <c r="W10" s="3">
        <v>4</v>
      </c>
      <c r="X10" s="3">
        <v>4</v>
      </c>
      <c r="Y10" s="3">
        <v>4</v>
      </c>
      <c r="Z10" s="3">
        <v>4</v>
      </c>
      <c r="AA10" s="3">
        <v>4</v>
      </c>
      <c r="AB10" s="3">
        <v>4</v>
      </c>
      <c r="AC10" s="3">
        <v>4</v>
      </c>
      <c r="AD10" s="3">
        <v>4</v>
      </c>
      <c r="AE10" s="3">
        <v>4</v>
      </c>
      <c r="AF10" s="3">
        <v>4</v>
      </c>
      <c r="AG10" s="3">
        <v>4</v>
      </c>
      <c r="AH10" s="3">
        <v>4</v>
      </c>
      <c r="AI10" t="s">
        <v>120</v>
      </c>
      <c r="AJ10" t="s">
        <v>65</v>
      </c>
      <c r="AK10" s="3" t="s">
        <v>105</v>
      </c>
    </row>
    <row r="11" spans="1:37">
      <c r="A11">
        <v>492</v>
      </c>
      <c r="B11" s="1">
        <v>45791.698657407404</v>
      </c>
      <c r="C11" s="1">
        <v>45791.700729166703</v>
      </c>
      <c r="D11" t="s">
        <v>44</v>
      </c>
      <c r="F11" s="1"/>
      <c r="G11" t="s">
        <v>45</v>
      </c>
      <c r="H11" t="s">
        <v>46</v>
      </c>
      <c r="I11" t="s">
        <v>2</v>
      </c>
      <c r="J11" s="2">
        <v>45791</v>
      </c>
      <c r="K11" t="s">
        <v>121</v>
      </c>
      <c r="L11" t="s">
        <v>122</v>
      </c>
      <c r="M11" t="s">
        <v>49</v>
      </c>
      <c r="N11" s="3">
        <v>52053433</v>
      </c>
      <c r="O11" s="3">
        <v>52053433</v>
      </c>
      <c r="P11" t="s">
        <v>123</v>
      </c>
      <c r="Q11" s="3">
        <v>800246953</v>
      </c>
      <c r="R11" t="s">
        <v>124</v>
      </c>
      <c r="S11" t="s">
        <v>52</v>
      </c>
      <c r="T11" s="3" t="s">
        <v>125</v>
      </c>
      <c r="U11" t="s">
        <v>126</v>
      </c>
      <c r="V11" t="s">
        <v>87</v>
      </c>
      <c r="W11" s="3">
        <v>4</v>
      </c>
      <c r="X11" s="3">
        <v>4</v>
      </c>
      <c r="Y11" s="3">
        <v>4</v>
      </c>
      <c r="Z11" s="3">
        <v>4</v>
      </c>
      <c r="AA11" s="3">
        <v>4</v>
      </c>
      <c r="AB11" s="3">
        <v>4</v>
      </c>
      <c r="AC11" s="3">
        <v>4</v>
      </c>
      <c r="AD11" s="3">
        <v>4</v>
      </c>
      <c r="AE11" s="3">
        <v>4</v>
      </c>
      <c r="AF11" s="3">
        <v>4</v>
      </c>
      <c r="AG11" s="3">
        <v>4</v>
      </c>
      <c r="AH11" s="3">
        <v>4</v>
      </c>
      <c r="AI11" t="s">
        <v>127</v>
      </c>
      <c r="AJ11" t="s">
        <v>106</v>
      </c>
      <c r="AK11" t="s">
        <v>127</v>
      </c>
    </row>
    <row r="12" spans="1:37">
      <c r="A12">
        <v>493</v>
      </c>
      <c r="B12" s="1">
        <v>45791.698275463001</v>
      </c>
      <c r="C12" s="1">
        <v>45791.700775463003</v>
      </c>
      <c r="D12" t="s">
        <v>44</v>
      </c>
      <c r="F12" s="1"/>
      <c r="G12" t="s">
        <v>45</v>
      </c>
      <c r="H12" t="s">
        <v>46</v>
      </c>
      <c r="I12" t="s">
        <v>3</v>
      </c>
      <c r="J12" s="2">
        <v>45791</v>
      </c>
      <c r="K12" t="s">
        <v>128</v>
      </c>
      <c r="L12" t="s">
        <v>129</v>
      </c>
      <c r="M12" t="s">
        <v>49</v>
      </c>
      <c r="N12" s="3">
        <v>53052145</v>
      </c>
      <c r="O12" s="3">
        <v>53052145</v>
      </c>
      <c r="P12" t="s">
        <v>130</v>
      </c>
      <c r="Q12" s="3">
        <v>860013779</v>
      </c>
      <c r="R12" t="s">
        <v>131</v>
      </c>
      <c r="S12" t="s">
        <v>52</v>
      </c>
      <c r="T12" s="3" t="s">
        <v>132</v>
      </c>
      <c r="U12" t="s">
        <v>133</v>
      </c>
      <c r="V12" t="s">
        <v>55</v>
      </c>
      <c r="W12" s="3">
        <v>4</v>
      </c>
      <c r="X12" s="3">
        <v>4</v>
      </c>
      <c r="Y12" s="3">
        <v>4</v>
      </c>
      <c r="Z12" s="3">
        <v>4</v>
      </c>
      <c r="AA12" s="3">
        <v>4</v>
      </c>
      <c r="AB12" s="3">
        <v>4</v>
      </c>
      <c r="AC12" s="3">
        <v>4</v>
      </c>
      <c r="AD12" s="3">
        <v>4</v>
      </c>
      <c r="AE12" s="3">
        <v>4</v>
      </c>
      <c r="AF12" s="3">
        <v>4</v>
      </c>
      <c r="AG12" s="3">
        <v>4</v>
      </c>
      <c r="AH12" s="3">
        <v>4</v>
      </c>
      <c r="AI12" t="s">
        <v>134</v>
      </c>
      <c r="AJ12" t="s">
        <v>135</v>
      </c>
      <c r="AK12" t="s">
        <v>136</v>
      </c>
    </row>
    <row r="13" spans="1:37">
      <c r="A13">
        <v>494</v>
      </c>
      <c r="B13" s="1">
        <v>45791.697951388902</v>
      </c>
      <c r="C13" s="1">
        <v>45791.700810185197</v>
      </c>
      <c r="D13" t="s">
        <v>44</v>
      </c>
      <c r="F13" s="1"/>
      <c r="G13" t="s">
        <v>45</v>
      </c>
      <c r="H13" t="s">
        <v>46</v>
      </c>
      <c r="I13" t="s">
        <v>2</v>
      </c>
      <c r="J13" s="2">
        <v>45791</v>
      </c>
      <c r="K13" t="s">
        <v>137</v>
      </c>
      <c r="L13" t="s">
        <v>138</v>
      </c>
      <c r="M13" t="s">
        <v>49</v>
      </c>
      <c r="N13" s="3">
        <v>52507938</v>
      </c>
      <c r="O13" s="3">
        <v>52507938</v>
      </c>
      <c r="P13" t="s">
        <v>139</v>
      </c>
      <c r="Q13" s="3">
        <v>800246953</v>
      </c>
      <c r="R13" t="s">
        <v>140</v>
      </c>
      <c r="S13" t="s">
        <v>52</v>
      </c>
      <c r="T13" s="3" t="s">
        <v>141</v>
      </c>
      <c r="U13" t="s">
        <v>142</v>
      </c>
      <c r="V13" t="s">
        <v>55</v>
      </c>
      <c r="W13" s="3">
        <v>4</v>
      </c>
      <c r="X13" s="3">
        <v>4</v>
      </c>
      <c r="Y13" s="3">
        <v>4</v>
      </c>
      <c r="Z13" s="3">
        <v>4</v>
      </c>
      <c r="AA13" s="3">
        <v>4</v>
      </c>
      <c r="AB13" s="3">
        <v>4</v>
      </c>
      <c r="AC13" s="3">
        <v>4</v>
      </c>
      <c r="AD13" s="3">
        <v>4</v>
      </c>
      <c r="AE13" s="3">
        <v>4</v>
      </c>
      <c r="AF13" s="3">
        <v>4</v>
      </c>
      <c r="AG13" s="3">
        <v>4</v>
      </c>
      <c r="AH13" s="3">
        <v>4</v>
      </c>
      <c r="AI13" t="s">
        <v>143</v>
      </c>
      <c r="AJ13" t="s">
        <v>144</v>
      </c>
      <c r="AK13" t="s">
        <v>56</v>
      </c>
    </row>
    <row r="14" spans="1:37">
      <c r="A14">
        <v>495</v>
      </c>
      <c r="B14" s="1">
        <v>45791.697812500002</v>
      </c>
      <c r="C14" s="1">
        <v>45791.701087963003</v>
      </c>
      <c r="D14" t="s">
        <v>44</v>
      </c>
      <c r="F14" s="1"/>
      <c r="G14" t="s">
        <v>45</v>
      </c>
      <c r="H14" t="s">
        <v>46</v>
      </c>
      <c r="I14" t="s">
        <v>3</v>
      </c>
      <c r="J14" s="2">
        <v>45791</v>
      </c>
      <c r="K14" t="s">
        <v>145</v>
      </c>
      <c r="L14" t="s">
        <v>146</v>
      </c>
      <c r="M14" t="s">
        <v>49</v>
      </c>
      <c r="N14" s="3">
        <v>1016075036</v>
      </c>
      <c r="O14" s="3">
        <v>1016075036</v>
      </c>
      <c r="P14" t="s">
        <v>147</v>
      </c>
      <c r="Q14" s="3">
        <v>860007760</v>
      </c>
      <c r="R14" t="s">
        <v>117</v>
      </c>
      <c r="S14" t="s">
        <v>52</v>
      </c>
      <c r="T14" s="3" t="s">
        <v>148</v>
      </c>
      <c r="U14" t="s">
        <v>149</v>
      </c>
      <c r="V14" t="s">
        <v>150</v>
      </c>
      <c r="W14" s="3">
        <v>4</v>
      </c>
      <c r="X14" s="3">
        <v>4</v>
      </c>
      <c r="Y14" s="3">
        <v>4</v>
      </c>
      <c r="Z14" s="3">
        <v>4</v>
      </c>
      <c r="AA14" s="3">
        <v>4</v>
      </c>
      <c r="AB14" s="3">
        <v>4</v>
      </c>
      <c r="AC14" s="3">
        <v>4</v>
      </c>
      <c r="AD14" s="3">
        <v>4</v>
      </c>
      <c r="AE14" s="3">
        <v>4</v>
      </c>
      <c r="AF14" s="3">
        <v>4</v>
      </c>
      <c r="AG14" s="3">
        <v>4</v>
      </c>
      <c r="AH14" s="3">
        <v>4</v>
      </c>
      <c r="AI14" t="s">
        <v>113</v>
      </c>
      <c r="AJ14" t="s">
        <v>151</v>
      </c>
      <c r="AK14" t="s">
        <v>99</v>
      </c>
    </row>
    <row r="15" spans="1:37">
      <c r="A15">
        <v>496</v>
      </c>
      <c r="B15" s="1">
        <v>45791.698379629597</v>
      </c>
      <c r="C15" s="1">
        <v>45791.701099537</v>
      </c>
      <c r="D15" t="s">
        <v>44</v>
      </c>
      <c r="F15" s="1"/>
      <c r="G15" t="s">
        <v>45</v>
      </c>
      <c r="H15" t="s">
        <v>46</v>
      </c>
      <c r="I15" t="s">
        <v>2</v>
      </c>
      <c r="J15" s="2">
        <v>45791</v>
      </c>
      <c r="K15" t="s">
        <v>152</v>
      </c>
      <c r="L15" t="s">
        <v>153</v>
      </c>
      <c r="M15" t="s">
        <v>49</v>
      </c>
      <c r="N15" s="3">
        <v>52487504</v>
      </c>
      <c r="O15" s="3">
        <v>52487504</v>
      </c>
      <c r="P15" t="s">
        <v>154</v>
      </c>
      <c r="Q15" s="3">
        <v>800246953</v>
      </c>
      <c r="R15" t="s">
        <v>124</v>
      </c>
      <c r="S15" t="s">
        <v>52</v>
      </c>
      <c r="T15" s="3" t="s">
        <v>155</v>
      </c>
      <c r="U15" t="s">
        <v>156</v>
      </c>
      <c r="V15" t="s">
        <v>55</v>
      </c>
      <c r="W15" s="3">
        <v>4</v>
      </c>
      <c r="X15" s="3">
        <v>4</v>
      </c>
      <c r="Y15" s="3">
        <v>4</v>
      </c>
      <c r="Z15" s="3">
        <v>4</v>
      </c>
      <c r="AA15" s="3">
        <v>4</v>
      </c>
      <c r="AB15" s="3">
        <v>4</v>
      </c>
      <c r="AC15" s="3">
        <v>4</v>
      </c>
      <c r="AD15" s="3">
        <v>4</v>
      </c>
      <c r="AE15" s="3">
        <v>4</v>
      </c>
      <c r="AF15" s="3">
        <v>4</v>
      </c>
      <c r="AG15" s="3">
        <v>4</v>
      </c>
      <c r="AH15" s="3">
        <v>4</v>
      </c>
      <c r="AI15" t="s">
        <v>56</v>
      </c>
      <c r="AJ15" t="s">
        <v>157</v>
      </c>
      <c r="AK15" t="s">
        <v>56</v>
      </c>
    </row>
    <row r="16" spans="1:37">
      <c r="A16">
        <v>497</v>
      </c>
      <c r="B16" s="1">
        <v>45791.696712962999</v>
      </c>
      <c r="C16" s="1">
        <v>45791.701261574097</v>
      </c>
      <c r="D16" t="s">
        <v>44</v>
      </c>
      <c r="F16" s="1"/>
      <c r="G16" t="s">
        <v>45</v>
      </c>
      <c r="H16" t="s">
        <v>46</v>
      </c>
      <c r="I16" t="s">
        <v>4</v>
      </c>
      <c r="J16" s="2">
        <v>45791</v>
      </c>
      <c r="K16" t="s">
        <v>158</v>
      </c>
      <c r="L16" t="s">
        <v>159</v>
      </c>
      <c r="M16" t="s">
        <v>49</v>
      </c>
      <c r="N16" s="3">
        <v>1022429205</v>
      </c>
      <c r="O16" s="3">
        <v>1022429205</v>
      </c>
      <c r="P16" t="s">
        <v>160</v>
      </c>
      <c r="Q16" s="3">
        <v>860066942</v>
      </c>
      <c r="R16" t="s">
        <v>161</v>
      </c>
      <c r="S16" t="s">
        <v>52</v>
      </c>
      <c r="T16" s="3" t="s">
        <v>162</v>
      </c>
      <c r="U16" t="s">
        <v>163</v>
      </c>
      <c r="V16" t="s">
        <v>96</v>
      </c>
      <c r="W16" s="3">
        <v>4</v>
      </c>
      <c r="X16" s="3">
        <v>4</v>
      </c>
      <c r="Y16" s="3">
        <v>4</v>
      </c>
      <c r="Z16" s="3">
        <v>4</v>
      </c>
      <c r="AA16" s="3">
        <v>4</v>
      </c>
      <c r="AB16" s="3">
        <v>4</v>
      </c>
      <c r="AC16" s="3">
        <v>4</v>
      </c>
      <c r="AD16" s="3">
        <v>4</v>
      </c>
      <c r="AE16" s="3">
        <v>4</v>
      </c>
      <c r="AF16" s="3">
        <v>4</v>
      </c>
      <c r="AG16" s="3">
        <v>4</v>
      </c>
      <c r="AH16" s="3">
        <v>4</v>
      </c>
      <c r="AI16" t="s">
        <v>56</v>
      </c>
      <c r="AJ16" t="s">
        <v>65</v>
      </c>
      <c r="AK16" t="s">
        <v>56</v>
      </c>
    </row>
    <row r="17" spans="1:37">
      <c r="A17">
        <v>498</v>
      </c>
      <c r="B17" s="1">
        <v>45791.699409722198</v>
      </c>
      <c r="C17" s="1">
        <v>45791.701400462996</v>
      </c>
      <c r="D17" t="s">
        <v>44</v>
      </c>
      <c r="F17" s="1"/>
      <c r="G17" t="s">
        <v>45</v>
      </c>
      <c r="H17" t="s">
        <v>46</v>
      </c>
      <c r="I17" t="s">
        <v>3</v>
      </c>
      <c r="J17" s="2">
        <v>45791</v>
      </c>
      <c r="K17" t="s">
        <v>164</v>
      </c>
      <c r="L17" t="s">
        <v>165</v>
      </c>
      <c r="M17" t="s">
        <v>49</v>
      </c>
      <c r="N17" s="3">
        <v>1121855952</v>
      </c>
      <c r="O17" s="3">
        <v>1121855952</v>
      </c>
      <c r="P17" t="s">
        <v>166</v>
      </c>
      <c r="Q17" s="3">
        <v>901493815</v>
      </c>
      <c r="R17" t="s">
        <v>167</v>
      </c>
      <c r="S17" t="s">
        <v>52</v>
      </c>
      <c r="T17" s="3" t="s">
        <v>168</v>
      </c>
      <c r="U17" t="s">
        <v>169</v>
      </c>
      <c r="V17" t="s">
        <v>55</v>
      </c>
      <c r="W17" s="3">
        <v>4</v>
      </c>
      <c r="X17" s="3">
        <v>4</v>
      </c>
      <c r="Y17" s="3">
        <v>4</v>
      </c>
      <c r="Z17" s="3">
        <v>4</v>
      </c>
      <c r="AA17" s="3">
        <v>4</v>
      </c>
      <c r="AB17" s="3">
        <v>4</v>
      </c>
      <c r="AC17" s="3">
        <v>4</v>
      </c>
      <c r="AD17" s="3">
        <v>4</v>
      </c>
      <c r="AE17" s="3">
        <v>4</v>
      </c>
      <c r="AF17" s="3">
        <v>4</v>
      </c>
      <c r="AG17" s="3">
        <v>4</v>
      </c>
      <c r="AH17" s="3">
        <v>4</v>
      </c>
      <c r="AI17" t="s">
        <v>88</v>
      </c>
      <c r="AJ17" t="s">
        <v>151</v>
      </c>
      <c r="AK17" t="s">
        <v>88</v>
      </c>
    </row>
    <row r="18" spans="1:37">
      <c r="A18">
        <v>499</v>
      </c>
      <c r="B18" s="1">
        <v>45791.697476851798</v>
      </c>
      <c r="C18" s="1">
        <v>45791.701412037</v>
      </c>
      <c r="D18" t="s">
        <v>44</v>
      </c>
      <c r="F18" s="1"/>
      <c r="G18" t="s">
        <v>45</v>
      </c>
      <c r="H18" t="s">
        <v>46</v>
      </c>
      <c r="I18" t="s">
        <v>3</v>
      </c>
      <c r="J18" s="2">
        <v>45791</v>
      </c>
      <c r="K18" t="s">
        <v>170</v>
      </c>
      <c r="L18" t="s">
        <v>171</v>
      </c>
      <c r="M18" t="s">
        <v>49</v>
      </c>
      <c r="N18" s="3">
        <v>1010206307</v>
      </c>
      <c r="O18" s="3">
        <v>1010206307</v>
      </c>
      <c r="P18" t="s">
        <v>166</v>
      </c>
      <c r="Q18" s="3">
        <v>901493815</v>
      </c>
      <c r="R18" t="s">
        <v>172</v>
      </c>
      <c r="S18" t="s">
        <v>52</v>
      </c>
      <c r="T18" s="3" t="s">
        <v>173</v>
      </c>
      <c r="U18" t="s">
        <v>174</v>
      </c>
      <c r="V18" t="s">
        <v>87</v>
      </c>
      <c r="W18" s="3">
        <v>4</v>
      </c>
      <c r="X18" s="3">
        <v>4</v>
      </c>
      <c r="Y18" s="3">
        <v>4</v>
      </c>
      <c r="Z18" s="3">
        <v>4</v>
      </c>
      <c r="AA18" s="3">
        <v>4</v>
      </c>
      <c r="AB18" s="3">
        <v>4</v>
      </c>
      <c r="AC18" s="3">
        <v>4</v>
      </c>
      <c r="AD18" s="3">
        <v>4</v>
      </c>
      <c r="AE18" s="3">
        <v>4</v>
      </c>
      <c r="AF18" s="3">
        <v>4</v>
      </c>
      <c r="AG18" s="3">
        <v>4</v>
      </c>
      <c r="AH18" s="3">
        <v>4</v>
      </c>
      <c r="AI18" t="s">
        <v>175</v>
      </c>
      <c r="AJ18" t="s">
        <v>176</v>
      </c>
      <c r="AK18" t="s">
        <v>56</v>
      </c>
    </row>
    <row r="19" spans="1:37">
      <c r="A19">
        <v>500</v>
      </c>
      <c r="B19" s="1">
        <v>45791.698449074102</v>
      </c>
      <c r="C19" s="1">
        <v>45791.7015972222</v>
      </c>
      <c r="D19" t="s">
        <v>44</v>
      </c>
      <c r="F19" s="1"/>
      <c r="G19" t="s">
        <v>45</v>
      </c>
      <c r="H19" t="s">
        <v>46</v>
      </c>
      <c r="I19" t="s">
        <v>3</v>
      </c>
      <c r="J19" s="2">
        <v>45791</v>
      </c>
      <c r="K19" t="s">
        <v>177</v>
      </c>
      <c r="L19" t="s">
        <v>178</v>
      </c>
      <c r="M19" t="s">
        <v>49</v>
      </c>
      <c r="N19" s="3">
        <v>1073166735</v>
      </c>
      <c r="O19" s="3">
        <v>1073166735</v>
      </c>
      <c r="P19" t="s">
        <v>179</v>
      </c>
      <c r="Q19" s="3">
        <v>900306609</v>
      </c>
      <c r="R19" t="s">
        <v>180</v>
      </c>
      <c r="S19" t="s">
        <v>52</v>
      </c>
      <c r="T19" s="3" t="s">
        <v>181</v>
      </c>
      <c r="U19" t="s">
        <v>182</v>
      </c>
      <c r="V19" t="s">
        <v>55</v>
      </c>
      <c r="W19" s="3">
        <v>4</v>
      </c>
      <c r="X19" s="3">
        <v>4</v>
      </c>
      <c r="Y19" s="3">
        <v>4</v>
      </c>
      <c r="Z19" s="3">
        <v>4</v>
      </c>
      <c r="AA19" s="3">
        <v>4</v>
      </c>
      <c r="AB19" s="3">
        <v>4</v>
      </c>
      <c r="AC19" s="3">
        <v>4</v>
      </c>
      <c r="AD19" s="3">
        <v>4</v>
      </c>
      <c r="AE19" s="3">
        <v>4</v>
      </c>
      <c r="AF19" s="3">
        <v>4</v>
      </c>
      <c r="AG19" s="3">
        <v>4</v>
      </c>
      <c r="AH19" s="3">
        <v>4</v>
      </c>
      <c r="AI19" t="s">
        <v>79</v>
      </c>
      <c r="AJ19" t="s">
        <v>183</v>
      </c>
      <c r="AK19" t="s">
        <v>79</v>
      </c>
    </row>
    <row r="20" spans="1:37">
      <c r="A20">
        <v>501</v>
      </c>
      <c r="B20" s="1">
        <v>45791.698611111096</v>
      </c>
      <c r="C20" s="1">
        <v>45791.7015972222</v>
      </c>
      <c r="D20" t="s">
        <v>44</v>
      </c>
      <c r="F20" s="1"/>
      <c r="G20" t="s">
        <v>45</v>
      </c>
      <c r="H20" t="s">
        <v>46</v>
      </c>
      <c r="I20" t="s">
        <v>3</v>
      </c>
      <c r="J20" s="2">
        <v>45791</v>
      </c>
      <c r="K20" t="s">
        <v>184</v>
      </c>
      <c r="L20" t="s">
        <v>185</v>
      </c>
      <c r="M20" t="s">
        <v>49</v>
      </c>
      <c r="N20" s="3">
        <v>52336193</v>
      </c>
      <c r="O20" s="3">
        <v>52336193</v>
      </c>
      <c r="P20" t="s">
        <v>186</v>
      </c>
      <c r="Q20" s="3">
        <v>860007336</v>
      </c>
      <c r="R20" t="s">
        <v>187</v>
      </c>
      <c r="S20" t="s">
        <v>52</v>
      </c>
      <c r="T20" s="3" t="s">
        <v>188</v>
      </c>
      <c r="U20" t="s">
        <v>189</v>
      </c>
      <c r="V20" t="s">
        <v>55</v>
      </c>
      <c r="W20" s="3">
        <v>4</v>
      </c>
      <c r="X20" s="3">
        <v>4</v>
      </c>
      <c r="Y20" s="3">
        <v>4</v>
      </c>
      <c r="Z20" s="3">
        <v>4</v>
      </c>
      <c r="AA20" s="3">
        <v>4</v>
      </c>
      <c r="AB20" s="3">
        <v>4</v>
      </c>
      <c r="AC20" s="3">
        <v>4</v>
      </c>
      <c r="AD20" s="3">
        <v>4</v>
      </c>
      <c r="AE20" s="3">
        <v>4</v>
      </c>
      <c r="AF20" s="3">
        <v>4</v>
      </c>
      <c r="AG20" s="3">
        <v>4</v>
      </c>
      <c r="AH20" s="3">
        <v>4</v>
      </c>
      <c r="AI20" t="s">
        <v>175</v>
      </c>
      <c r="AJ20" t="s">
        <v>157</v>
      </c>
      <c r="AK20" t="s">
        <v>190</v>
      </c>
    </row>
    <row r="21" spans="1:37">
      <c r="A21">
        <v>502</v>
      </c>
      <c r="B21" s="1">
        <v>45791.697708333297</v>
      </c>
      <c r="C21" s="1">
        <v>45791.701701388898</v>
      </c>
      <c r="D21" t="s">
        <v>44</v>
      </c>
      <c r="F21" s="1"/>
      <c r="G21" t="s">
        <v>45</v>
      </c>
      <c r="H21" t="s">
        <v>46</v>
      </c>
      <c r="I21" t="s">
        <v>3</v>
      </c>
      <c r="J21" s="2">
        <v>45791</v>
      </c>
      <c r="K21" t="s">
        <v>191</v>
      </c>
      <c r="L21" t="s">
        <v>192</v>
      </c>
      <c r="M21" t="s">
        <v>49</v>
      </c>
      <c r="N21" s="3">
        <v>80821131</v>
      </c>
      <c r="O21" s="3">
        <v>80821131</v>
      </c>
      <c r="P21" t="s">
        <v>179</v>
      </c>
      <c r="Q21" s="3">
        <v>900306609</v>
      </c>
      <c r="R21" t="s">
        <v>193</v>
      </c>
      <c r="S21" t="s">
        <v>52</v>
      </c>
      <c r="T21" s="3" t="s">
        <v>194</v>
      </c>
      <c r="U21" t="s">
        <v>195</v>
      </c>
      <c r="V21" t="s">
        <v>87</v>
      </c>
      <c r="W21" s="3">
        <v>4</v>
      </c>
      <c r="X21" s="3">
        <v>4</v>
      </c>
      <c r="Y21" s="3">
        <v>4</v>
      </c>
      <c r="Z21" s="3">
        <v>4</v>
      </c>
      <c r="AA21" s="3">
        <v>4</v>
      </c>
      <c r="AB21" s="3">
        <v>4</v>
      </c>
      <c r="AC21" s="3">
        <v>4</v>
      </c>
      <c r="AD21" s="3">
        <v>4</v>
      </c>
      <c r="AE21" s="3">
        <v>4</v>
      </c>
      <c r="AF21" s="3">
        <v>4</v>
      </c>
      <c r="AG21" s="3">
        <v>4</v>
      </c>
      <c r="AH21" s="3">
        <v>4</v>
      </c>
      <c r="AI21" t="s">
        <v>79</v>
      </c>
      <c r="AJ21" t="s">
        <v>196</v>
      </c>
      <c r="AK21" t="s">
        <v>197</v>
      </c>
    </row>
    <row r="22" spans="1:37">
      <c r="A22">
        <v>503</v>
      </c>
      <c r="B22" s="1">
        <v>45791.697650463</v>
      </c>
      <c r="C22" s="1">
        <v>45791.701828703699</v>
      </c>
      <c r="D22" t="s">
        <v>44</v>
      </c>
      <c r="F22" s="1"/>
      <c r="G22" t="s">
        <v>45</v>
      </c>
      <c r="H22" t="s">
        <v>46</v>
      </c>
      <c r="I22" t="s">
        <v>3</v>
      </c>
      <c r="J22" s="2">
        <v>45791</v>
      </c>
      <c r="K22" t="s">
        <v>198</v>
      </c>
      <c r="L22" t="s">
        <v>199</v>
      </c>
      <c r="M22" t="s">
        <v>49</v>
      </c>
      <c r="N22" s="3">
        <v>52443380</v>
      </c>
      <c r="O22" s="3">
        <v>52443380</v>
      </c>
      <c r="P22" t="s">
        <v>200</v>
      </c>
      <c r="Q22" s="3">
        <v>900959051</v>
      </c>
      <c r="R22" t="s">
        <v>201</v>
      </c>
      <c r="S22" t="s">
        <v>52</v>
      </c>
      <c r="T22" s="3" t="s">
        <v>202</v>
      </c>
      <c r="U22" t="s">
        <v>203</v>
      </c>
      <c r="V22" t="s">
        <v>87</v>
      </c>
      <c r="W22" s="3">
        <v>4</v>
      </c>
      <c r="X22" s="3">
        <v>4</v>
      </c>
      <c r="Y22" s="3">
        <v>3</v>
      </c>
      <c r="Z22" s="3">
        <v>4</v>
      </c>
      <c r="AA22" s="3">
        <v>4</v>
      </c>
      <c r="AB22" s="3">
        <v>4</v>
      </c>
      <c r="AC22" s="3">
        <v>4</v>
      </c>
      <c r="AD22" s="3">
        <v>4</v>
      </c>
      <c r="AE22" s="3">
        <v>4</v>
      </c>
      <c r="AF22" s="3">
        <v>4</v>
      </c>
      <c r="AG22" s="3">
        <v>4</v>
      </c>
      <c r="AH22" s="3">
        <v>4</v>
      </c>
      <c r="AI22" t="s">
        <v>204</v>
      </c>
      <c r="AJ22" t="s">
        <v>151</v>
      </c>
      <c r="AK22" t="s">
        <v>205</v>
      </c>
    </row>
    <row r="23" spans="1:37">
      <c r="A23">
        <v>504</v>
      </c>
      <c r="B23" s="1">
        <v>45791.699259259301</v>
      </c>
      <c r="C23" s="1">
        <v>45791.701840277798</v>
      </c>
      <c r="D23" t="s">
        <v>44</v>
      </c>
      <c r="F23" s="1"/>
      <c r="G23" t="s">
        <v>45</v>
      </c>
      <c r="H23" t="s">
        <v>46</v>
      </c>
      <c r="I23" t="s">
        <v>3</v>
      </c>
      <c r="J23" s="2">
        <v>45791</v>
      </c>
      <c r="K23" t="s">
        <v>206</v>
      </c>
      <c r="L23" t="s">
        <v>207</v>
      </c>
      <c r="M23" t="s">
        <v>49</v>
      </c>
      <c r="N23" s="3">
        <v>65552931</v>
      </c>
      <c r="O23" s="3">
        <v>65552931</v>
      </c>
      <c r="P23" t="s">
        <v>208</v>
      </c>
      <c r="Q23" s="3">
        <v>830002232</v>
      </c>
      <c r="R23" t="s">
        <v>209</v>
      </c>
      <c r="S23" t="s">
        <v>52</v>
      </c>
      <c r="T23" s="3" t="s">
        <v>210</v>
      </c>
      <c r="U23" t="s">
        <v>211</v>
      </c>
      <c r="V23" t="s">
        <v>96</v>
      </c>
      <c r="W23" s="3">
        <v>4</v>
      </c>
      <c r="X23" s="3">
        <v>4</v>
      </c>
      <c r="Y23" s="3">
        <v>4</v>
      </c>
      <c r="Z23" s="3">
        <v>4</v>
      </c>
      <c r="AA23" s="3">
        <v>4</v>
      </c>
      <c r="AB23" s="3">
        <v>4</v>
      </c>
      <c r="AC23" s="3">
        <v>4</v>
      </c>
      <c r="AD23" s="3">
        <v>4</v>
      </c>
      <c r="AE23" s="3">
        <v>4</v>
      </c>
      <c r="AF23" s="3">
        <v>4</v>
      </c>
      <c r="AG23" s="3">
        <v>4</v>
      </c>
      <c r="AH23" s="3">
        <v>4</v>
      </c>
      <c r="AI23" t="s">
        <v>56</v>
      </c>
      <c r="AJ23" t="s">
        <v>212</v>
      </c>
      <c r="AK23" t="s">
        <v>56</v>
      </c>
    </row>
    <row r="24" spans="1:37">
      <c r="A24">
        <v>505</v>
      </c>
      <c r="B24" s="1">
        <v>45791.699780092596</v>
      </c>
      <c r="C24" s="1">
        <v>45791.702025462997</v>
      </c>
      <c r="D24" t="s">
        <v>44</v>
      </c>
      <c r="F24" s="1"/>
      <c r="G24" t="s">
        <v>45</v>
      </c>
      <c r="H24" t="s">
        <v>46</v>
      </c>
      <c r="I24" t="s">
        <v>3</v>
      </c>
      <c r="J24" s="2">
        <v>45791</v>
      </c>
      <c r="K24" t="s">
        <v>213</v>
      </c>
      <c r="L24" t="s">
        <v>214</v>
      </c>
      <c r="M24" t="s">
        <v>49</v>
      </c>
      <c r="N24" s="3">
        <v>1018464768</v>
      </c>
      <c r="O24" s="3">
        <v>1018464768</v>
      </c>
      <c r="P24" t="s">
        <v>215</v>
      </c>
      <c r="Q24" s="3">
        <v>901340288</v>
      </c>
      <c r="R24" t="s">
        <v>216</v>
      </c>
      <c r="S24" t="s">
        <v>52</v>
      </c>
      <c r="T24" s="3" t="s">
        <v>217</v>
      </c>
      <c r="U24" t="s">
        <v>218</v>
      </c>
      <c r="V24" t="s">
        <v>96</v>
      </c>
      <c r="W24" s="3">
        <v>4</v>
      </c>
      <c r="X24" s="3">
        <v>4</v>
      </c>
      <c r="Y24" s="3">
        <v>4</v>
      </c>
      <c r="Z24" s="3">
        <v>4</v>
      </c>
      <c r="AA24" s="3">
        <v>4</v>
      </c>
      <c r="AB24" s="3">
        <v>4</v>
      </c>
      <c r="AC24" s="3">
        <v>4</v>
      </c>
      <c r="AD24" s="3">
        <v>4</v>
      </c>
      <c r="AE24" s="3">
        <v>4</v>
      </c>
      <c r="AF24" s="3">
        <v>4</v>
      </c>
      <c r="AG24" s="3">
        <v>4</v>
      </c>
      <c r="AH24" s="3">
        <v>4</v>
      </c>
      <c r="AI24" t="s">
        <v>219</v>
      </c>
      <c r="AJ24" t="s">
        <v>135</v>
      </c>
      <c r="AK24" t="s">
        <v>220</v>
      </c>
    </row>
    <row r="25" spans="1:37">
      <c r="A25">
        <v>506</v>
      </c>
      <c r="B25" s="1">
        <v>45791.6980092593</v>
      </c>
      <c r="C25" s="1">
        <v>45791.702615740702</v>
      </c>
      <c r="D25" t="s">
        <v>44</v>
      </c>
      <c r="F25" s="1"/>
      <c r="G25" t="s">
        <v>45</v>
      </c>
      <c r="H25" t="s">
        <v>46</v>
      </c>
      <c r="I25" t="s">
        <v>3</v>
      </c>
      <c r="J25" s="2">
        <v>45791</v>
      </c>
      <c r="K25" t="s">
        <v>221</v>
      </c>
      <c r="L25" t="s">
        <v>222</v>
      </c>
      <c r="M25" t="s">
        <v>49</v>
      </c>
      <c r="N25" s="3">
        <v>1013617116</v>
      </c>
      <c r="O25" s="3">
        <v>1013617116</v>
      </c>
      <c r="P25" t="s">
        <v>223</v>
      </c>
      <c r="Q25" s="3">
        <v>901756076</v>
      </c>
      <c r="R25" t="s">
        <v>224</v>
      </c>
      <c r="S25" t="s">
        <v>52</v>
      </c>
      <c r="T25" s="3" t="s">
        <v>225</v>
      </c>
      <c r="U25" t="s">
        <v>226</v>
      </c>
      <c r="V25" t="s">
        <v>96</v>
      </c>
      <c r="W25" s="3">
        <v>4</v>
      </c>
      <c r="X25" s="3">
        <v>4</v>
      </c>
      <c r="Y25" s="3">
        <v>4</v>
      </c>
      <c r="Z25" s="3">
        <v>4</v>
      </c>
      <c r="AA25" s="3">
        <v>4</v>
      </c>
      <c r="AB25" s="3">
        <v>4</v>
      </c>
      <c r="AC25" s="3">
        <v>4</v>
      </c>
      <c r="AD25" s="3">
        <v>4</v>
      </c>
      <c r="AE25" s="3">
        <v>4</v>
      </c>
      <c r="AF25" s="3">
        <v>4</v>
      </c>
      <c r="AG25" s="3">
        <v>4</v>
      </c>
      <c r="AH25" s="3">
        <v>4</v>
      </c>
      <c r="AI25" t="s">
        <v>56</v>
      </c>
      <c r="AJ25" t="s">
        <v>135</v>
      </c>
      <c r="AK25" t="s">
        <v>227</v>
      </c>
    </row>
    <row r="26" spans="1:37">
      <c r="A26">
        <v>507</v>
      </c>
      <c r="B26" s="1">
        <v>45791.697592592602</v>
      </c>
      <c r="C26" s="1">
        <v>45791.7028125</v>
      </c>
      <c r="D26" t="s">
        <v>44</v>
      </c>
      <c r="F26" s="1"/>
      <c r="G26" t="s">
        <v>45</v>
      </c>
      <c r="H26" t="s">
        <v>46</v>
      </c>
      <c r="I26" t="s">
        <v>3</v>
      </c>
      <c r="J26" s="2">
        <v>45791</v>
      </c>
      <c r="K26" t="s">
        <v>228</v>
      </c>
      <c r="L26" t="s">
        <v>229</v>
      </c>
      <c r="M26" t="s">
        <v>49</v>
      </c>
      <c r="N26" s="3">
        <v>1032371225</v>
      </c>
      <c r="O26" s="3">
        <v>1032371225</v>
      </c>
      <c r="P26" t="s">
        <v>230</v>
      </c>
      <c r="Q26" s="3">
        <v>830002272</v>
      </c>
      <c r="R26" t="s">
        <v>231</v>
      </c>
      <c r="S26" t="s">
        <v>52</v>
      </c>
      <c r="T26" s="3" t="s">
        <v>232</v>
      </c>
      <c r="U26" t="s">
        <v>233</v>
      </c>
      <c r="V26" t="s">
        <v>96</v>
      </c>
      <c r="W26" s="3">
        <v>3</v>
      </c>
      <c r="X26" s="3">
        <v>3</v>
      </c>
      <c r="Y26" s="3">
        <v>3</v>
      </c>
      <c r="Z26" s="3">
        <v>3</v>
      </c>
      <c r="AA26" s="3">
        <v>4</v>
      </c>
      <c r="AB26" s="3">
        <v>4</v>
      </c>
      <c r="AC26" s="3">
        <v>3</v>
      </c>
      <c r="AD26" s="3">
        <v>3</v>
      </c>
      <c r="AE26" s="3">
        <v>3</v>
      </c>
      <c r="AF26" s="3">
        <v>3</v>
      </c>
      <c r="AG26" s="3">
        <v>3</v>
      </c>
      <c r="AH26" s="3">
        <v>3</v>
      </c>
      <c r="AI26" t="s">
        <v>234</v>
      </c>
      <c r="AJ26" t="s">
        <v>98</v>
      </c>
      <c r="AK26" t="s">
        <v>89</v>
      </c>
    </row>
    <row r="27" spans="1:37">
      <c r="A27">
        <v>508</v>
      </c>
      <c r="B27" s="1">
        <v>45791.7000231481</v>
      </c>
      <c r="C27" s="1">
        <v>45791.703368055598</v>
      </c>
      <c r="D27" t="s">
        <v>44</v>
      </c>
      <c r="F27" s="1"/>
      <c r="G27" t="s">
        <v>45</v>
      </c>
      <c r="H27" t="s">
        <v>46</v>
      </c>
      <c r="I27" t="s">
        <v>2</v>
      </c>
      <c r="J27" s="2">
        <v>45791</v>
      </c>
      <c r="K27" t="s">
        <v>235</v>
      </c>
      <c r="L27" t="s">
        <v>236</v>
      </c>
      <c r="M27" t="s">
        <v>49</v>
      </c>
      <c r="N27" s="3">
        <v>39541806</v>
      </c>
      <c r="O27" s="3">
        <v>39541806</v>
      </c>
      <c r="P27" t="s">
        <v>237</v>
      </c>
      <c r="Q27" s="3">
        <v>800246953</v>
      </c>
      <c r="R27" t="s">
        <v>124</v>
      </c>
      <c r="S27" t="s">
        <v>52</v>
      </c>
      <c r="T27" s="3" t="s">
        <v>238</v>
      </c>
      <c r="U27" t="s">
        <v>239</v>
      </c>
      <c r="V27" t="s">
        <v>55</v>
      </c>
      <c r="W27" s="3">
        <v>4</v>
      </c>
      <c r="X27" s="3">
        <v>4</v>
      </c>
      <c r="Y27" s="3">
        <v>4</v>
      </c>
      <c r="Z27" s="3">
        <v>4</v>
      </c>
      <c r="AA27" s="3">
        <v>4</v>
      </c>
      <c r="AB27" s="3">
        <v>4</v>
      </c>
      <c r="AC27" s="3">
        <v>4</v>
      </c>
      <c r="AD27" s="3">
        <v>4</v>
      </c>
      <c r="AE27" s="3">
        <v>4</v>
      </c>
      <c r="AF27" s="3">
        <v>4</v>
      </c>
      <c r="AG27" s="3">
        <v>4</v>
      </c>
      <c r="AH27" s="3">
        <v>4</v>
      </c>
      <c r="AI27" t="s">
        <v>56</v>
      </c>
      <c r="AJ27" t="s">
        <v>157</v>
      </c>
      <c r="AK27" t="s">
        <v>56</v>
      </c>
    </row>
    <row r="28" spans="1:37">
      <c r="A28">
        <v>509</v>
      </c>
      <c r="B28" s="1">
        <v>45791.699965277803</v>
      </c>
      <c r="C28" s="1">
        <v>45791.703645833302</v>
      </c>
      <c r="D28" t="s">
        <v>44</v>
      </c>
      <c r="F28" s="1"/>
      <c r="G28" t="s">
        <v>45</v>
      </c>
      <c r="H28" t="s">
        <v>46</v>
      </c>
      <c r="I28" t="s">
        <v>3</v>
      </c>
      <c r="J28" s="2">
        <v>45791</v>
      </c>
      <c r="K28" t="s">
        <v>240</v>
      </c>
      <c r="L28" t="s">
        <v>241</v>
      </c>
      <c r="M28" t="s">
        <v>49</v>
      </c>
      <c r="N28" s="3">
        <v>1093884392</v>
      </c>
      <c r="O28" s="3">
        <v>1093884392</v>
      </c>
      <c r="P28" t="s">
        <v>242</v>
      </c>
      <c r="Q28" s="3">
        <v>830002272</v>
      </c>
      <c r="R28" t="s">
        <v>243</v>
      </c>
      <c r="S28" t="s">
        <v>52</v>
      </c>
      <c r="T28" s="3" t="s">
        <v>244</v>
      </c>
      <c r="U28" t="s">
        <v>245</v>
      </c>
      <c r="V28" t="s">
        <v>96</v>
      </c>
      <c r="W28" s="3">
        <v>4</v>
      </c>
      <c r="X28" s="3">
        <v>4</v>
      </c>
      <c r="Y28" s="3">
        <v>4</v>
      </c>
      <c r="Z28" s="3">
        <v>4</v>
      </c>
      <c r="AA28" s="3">
        <v>4</v>
      </c>
      <c r="AB28" s="3">
        <v>4</v>
      </c>
      <c r="AC28" s="3">
        <v>4</v>
      </c>
      <c r="AD28" s="3">
        <v>4</v>
      </c>
      <c r="AE28" s="3">
        <v>4</v>
      </c>
      <c r="AF28" s="3">
        <v>4</v>
      </c>
      <c r="AG28" s="3">
        <v>4</v>
      </c>
      <c r="AH28" s="3">
        <v>4</v>
      </c>
      <c r="AI28" t="s">
        <v>56</v>
      </c>
      <c r="AJ28" t="s">
        <v>157</v>
      </c>
      <c r="AK28" t="s">
        <v>56</v>
      </c>
    </row>
    <row r="29" spans="1:37">
      <c r="A29">
        <v>510</v>
      </c>
      <c r="B29" s="1">
        <v>45791.697858796302</v>
      </c>
      <c r="C29" s="1">
        <v>45791.7038888889</v>
      </c>
      <c r="D29" t="s">
        <v>44</v>
      </c>
      <c r="F29" s="1"/>
      <c r="G29" t="s">
        <v>45</v>
      </c>
      <c r="H29" t="s">
        <v>46</v>
      </c>
      <c r="I29" t="s">
        <v>3</v>
      </c>
      <c r="J29" s="2">
        <v>45791</v>
      </c>
      <c r="K29" t="s">
        <v>246</v>
      </c>
      <c r="L29" t="s">
        <v>247</v>
      </c>
      <c r="M29" t="s">
        <v>49</v>
      </c>
      <c r="N29" s="3">
        <v>1031150819</v>
      </c>
      <c r="O29" s="3">
        <v>1031150819</v>
      </c>
      <c r="P29" t="s">
        <v>248</v>
      </c>
      <c r="Q29" s="3">
        <v>900856982</v>
      </c>
      <c r="R29" t="s">
        <v>172</v>
      </c>
      <c r="S29" t="s">
        <v>52</v>
      </c>
      <c r="T29" s="3" t="s">
        <v>249</v>
      </c>
      <c r="U29" t="s">
        <v>250</v>
      </c>
      <c r="V29" t="s">
        <v>87</v>
      </c>
      <c r="W29" s="3">
        <v>4</v>
      </c>
      <c r="X29" s="3">
        <v>4</v>
      </c>
      <c r="Y29" s="3">
        <v>4</v>
      </c>
      <c r="Z29" s="3">
        <v>4</v>
      </c>
      <c r="AA29" s="3">
        <v>4</v>
      </c>
      <c r="AB29" s="3">
        <v>4</v>
      </c>
      <c r="AC29" s="3">
        <v>4</v>
      </c>
      <c r="AD29" s="3">
        <v>4</v>
      </c>
      <c r="AE29" s="3">
        <v>4</v>
      </c>
      <c r="AF29" s="3">
        <v>4</v>
      </c>
      <c r="AG29" s="3">
        <v>4</v>
      </c>
      <c r="AH29" s="3">
        <v>4</v>
      </c>
      <c r="AI29" t="s">
        <v>251</v>
      </c>
      <c r="AJ29" t="s">
        <v>65</v>
      </c>
      <c r="AK29" t="s">
        <v>252</v>
      </c>
    </row>
    <row r="30" spans="1:37">
      <c r="A30">
        <v>511</v>
      </c>
      <c r="B30" s="1">
        <v>45791.700729166703</v>
      </c>
      <c r="C30" s="1">
        <v>45791.7040277778</v>
      </c>
      <c r="D30" t="s">
        <v>44</v>
      </c>
      <c r="F30" s="1"/>
      <c r="G30" t="s">
        <v>45</v>
      </c>
      <c r="H30" t="s">
        <v>46</v>
      </c>
      <c r="I30" t="s">
        <v>3</v>
      </c>
      <c r="J30" s="2">
        <v>45791</v>
      </c>
      <c r="K30" t="s">
        <v>253</v>
      </c>
      <c r="L30" t="s">
        <v>254</v>
      </c>
      <c r="M30" t="s">
        <v>49</v>
      </c>
      <c r="N30" s="3">
        <v>1032468029</v>
      </c>
      <c r="O30" s="3">
        <v>1032468029</v>
      </c>
      <c r="P30" t="s">
        <v>255</v>
      </c>
      <c r="Q30" s="3">
        <v>860043211</v>
      </c>
      <c r="R30" t="s">
        <v>256</v>
      </c>
      <c r="S30" t="s">
        <v>52</v>
      </c>
      <c r="T30" s="3" t="s">
        <v>257</v>
      </c>
      <c r="U30" t="s">
        <v>258</v>
      </c>
      <c r="V30" t="s">
        <v>259</v>
      </c>
      <c r="W30" s="3">
        <v>3</v>
      </c>
      <c r="X30" s="3">
        <v>4</v>
      </c>
      <c r="Y30" s="3">
        <v>4</v>
      </c>
      <c r="Z30" s="3">
        <v>4</v>
      </c>
      <c r="AA30" s="3">
        <v>4</v>
      </c>
      <c r="AB30" s="3">
        <v>4</v>
      </c>
      <c r="AC30" s="3">
        <v>3</v>
      </c>
      <c r="AD30" s="3">
        <v>4</v>
      </c>
      <c r="AE30" s="3">
        <v>4</v>
      </c>
      <c r="AF30" s="3">
        <v>4</v>
      </c>
      <c r="AG30" s="3">
        <v>4</v>
      </c>
      <c r="AH30" s="3">
        <v>4</v>
      </c>
      <c r="AI30" t="s">
        <v>260</v>
      </c>
      <c r="AJ30" t="s">
        <v>144</v>
      </c>
      <c r="AK30" t="s">
        <v>261</v>
      </c>
    </row>
    <row r="31" spans="1:37">
      <c r="A31">
        <v>512</v>
      </c>
      <c r="B31" s="1">
        <v>45791.700671296298</v>
      </c>
      <c r="C31" s="1">
        <v>45791.7042939815</v>
      </c>
      <c r="D31" t="s">
        <v>44</v>
      </c>
      <c r="F31" s="1"/>
      <c r="G31" t="s">
        <v>45</v>
      </c>
      <c r="H31" t="s">
        <v>46</v>
      </c>
      <c r="I31" t="s">
        <v>3</v>
      </c>
      <c r="J31" s="2">
        <v>45791</v>
      </c>
      <c r="K31" t="s">
        <v>262</v>
      </c>
      <c r="L31" t="s">
        <v>263</v>
      </c>
      <c r="M31" t="s">
        <v>49</v>
      </c>
      <c r="N31" s="3">
        <v>1019094386</v>
      </c>
      <c r="O31" s="3">
        <v>1019094386</v>
      </c>
      <c r="P31" t="s">
        <v>242</v>
      </c>
      <c r="Q31" s="3">
        <v>830002272</v>
      </c>
      <c r="R31" t="s">
        <v>264</v>
      </c>
      <c r="S31" t="s">
        <v>52</v>
      </c>
      <c r="T31" s="3" t="s">
        <v>265</v>
      </c>
      <c r="U31" t="s">
        <v>266</v>
      </c>
      <c r="V31" t="s">
        <v>87</v>
      </c>
      <c r="W31" s="3">
        <v>4</v>
      </c>
      <c r="X31" s="3">
        <v>4</v>
      </c>
      <c r="Y31" s="3">
        <v>4</v>
      </c>
      <c r="Z31" s="3">
        <v>4</v>
      </c>
      <c r="AA31" s="3">
        <v>4</v>
      </c>
      <c r="AB31" s="3">
        <v>4</v>
      </c>
      <c r="AC31" s="3">
        <v>4</v>
      </c>
      <c r="AD31" s="3">
        <v>4</v>
      </c>
      <c r="AE31" s="3">
        <v>4</v>
      </c>
      <c r="AF31" s="3">
        <v>4</v>
      </c>
      <c r="AG31" s="3">
        <v>4</v>
      </c>
      <c r="AH31" s="3">
        <v>4</v>
      </c>
      <c r="AI31" t="s">
        <v>267</v>
      </c>
      <c r="AJ31" t="s">
        <v>151</v>
      </c>
      <c r="AK31" t="s">
        <v>268</v>
      </c>
    </row>
    <row r="32" spans="1:37">
      <c r="A32">
        <v>513</v>
      </c>
      <c r="B32" s="1">
        <v>45791.699189814797</v>
      </c>
      <c r="C32" s="1">
        <v>45791.707349536999</v>
      </c>
      <c r="D32" t="s">
        <v>44</v>
      </c>
      <c r="F32" s="1"/>
      <c r="G32" t="s">
        <v>45</v>
      </c>
      <c r="H32" t="s">
        <v>46</v>
      </c>
      <c r="I32" t="s">
        <v>3</v>
      </c>
      <c r="J32" s="2">
        <v>45791</v>
      </c>
      <c r="K32" t="s">
        <v>269</v>
      </c>
      <c r="L32" t="s">
        <v>270</v>
      </c>
      <c r="M32" t="s">
        <v>49</v>
      </c>
      <c r="N32" s="3">
        <v>52829467</v>
      </c>
      <c r="O32" s="3">
        <v>52829467</v>
      </c>
      <c r="P32" t="s">
        <v>186</v>
      </c>
      <c r="Q32" s="3">
        <v>860007336</v>
      </c>
      <c r="R32" t="s">
        <v>271</v>
      </c>
      <c r="S32" t="s">
        <v>52</v>
      </c>
      <c r="T32" s="3" t="s">
        <v>272</v>
      </c>
      <c r="U32" t="s">
        <v>273</v>
      </c>
      <c r="V32" t="s">
        <v>87</v>
      </c>
      <c r="W32" s="3">
        <v>4</v>
      </c>
      <c r="X32" s="3">
        <v>4</v>
      </c>
      <c r="Y32" s="3">
        <v>4</v>
      </c>
      <c r="Z32" s="3">
        <v>4</v>
      </c>
      <c r="AA32" s="3">
        <v>4</v>
      </c>
      <c r="AB32" s="3">
        <v>4</v>
      </c>
      <c r="AC32" s="3">
        <v>4</v>
      </c>
      <c r="AD32" s="3">
        <v>4</v>
      </c>
      <c r="AE32" s="3">
        <v>4</v>
      </c>
      <c r="AF32" s="3">
        <v>4</v>
      </c>
      <c r="AG32" s="3">
        <v>4</v>
      </c>
      <c r="AH32" s="3">
        <v>4</v>
      </c>
      <c r="AI32" t="s">
        <v>79</v>
      </c>
      <c r="AJ32" t="s">
        <v>196</v>
      </c>
      <c r="AK32" t="s">
        <v>274</v>
      </c>
    </row>
    <row r="33" spans="1:37">
      <c r="A33">
        <v>514</v>
      </c>
      <c r="B33" s="1">
        <v>45791.707546296297</v>
      </c>
      <c r="C33" s="1">
        <v>45791.709918981498</v>
      </c>
      <c r="D33" t="s">
        <v>44</v>
      </c>
      <c r="F33" s="1"/>
      <c r="G33" t="s">
        <v>45</v>
      </c>
      <c r="H33" t="s">
        <v>46</v>
      </c>
      <c r="I33" t="s">
        <v>3</v>
      </c>
      <c r="J33" s="2">
        <v>45791</v>
      </c>
      <c r="K33" t="s">
        <v>275</v>
      </c>
      <c r="L33" t="s">
        <v>276</v>
      </c>
      <c r="M33" t="s">
        <v>49</v>
      </c>
      <c r="N33" s="3">
        <v>63563245</v>
      </c>
      <c r="O33" s="3">
        <v>63563245</v>
      </c>
      <c r="P33" t="s">
        <v>277</v>
      </c>
      <c r="Q33" s="3">
        <v>901184045</v>
      </c>
      <c r="R33" t="s">
        <v>278</v>
      </c>
      <c r="S33" t="s">
        <v>52</v>
      </c>
      <c r="T33" s="3" t="s">
        <v>279</v>
      </c>
      <c r="U33" t="s">
        <v>280</v>
      </c>
      <c r="V33" t="s">
        <v>87</v>
      </c>
      <c r="W33" s="3">
        <v>4</v>
      </c>
      <c r="X33" s="3">
        <v>4</v>
      </c>
      <c r="Y33" s="3">
        <v>4</v>
      </c>
      <c r="Z33" s="3">
        <v>4</v>
      </c>
      <c r="AA33" s="3">
        <v>4</v>
      </c>
      <c r="AB33" s="3">
        <v>4</v>
      </c>
      <c r="AC33" s="3">
        <v>4</v>
      </c>
      <c r="AD33" s="3">
        <v>4</v>
      </c>
      <c r="AE33" s="3">
        <v>4</v>
      </c>
      <c r="AF33" s="3">
        <v>4</v>
      </c>
      <c r="AG33" s="3">
        <v>4</v>
      </c>
      <c r="AH33" s="3">
        <v>4</v>
      </c>
      <c r="AI33" t="s">
        <v>80</v>
      </c>
      <c r="AJ33" t="s">
        <v>196</v>
      </c>
      <c r="AK33" t="s">
        <v>80</v>
      </c>
    </row>
    <row r="36" spans="1:37" ht="51">
      <c r="U36" s="6"/>
      <c r="V36" s="7"/>
      <c r="W36" s="8" t="s">
        <v>281</v>
      </c>
      <c r="X36" s="8" t="s">
        <v>281</v>
      </c>
      <c r="Y36" s="8" t="s">
        <v>281</v>
      </c>
      <c r="Z36" s="9" t="s">
        <v>282</v>
      </c>
      <c r="AA36" s="10" t="s">
        <v>283</v>
      </c>
      <c r="AB36" s="10" t="s">
        <v>283</v>
      </c>
      <c r="AC36" s="10" t="s">
        <v>283</v>
      </c>
      <c r="AD36" s="10" t="s">
        <v>283</v>
      </c>
      <c r="AE36" s="8" t="s">
        <v>284</v>
      </c>
      <c r="AF36" s="9" t="s">
        <v>282</v>
      </c>
      <c r="AG36" s="9" t="s">
        <v>282</v>
      </c>
      <c r="AH36" s="11" t="s">
        <v>285</v>
      </c>
      <c r="AI36" s="6"/>
      <c r="AJ36" s="6"/>
      <c r="AK36" s="6"/>
    </row>
    <row r="37" spans="1:37" ht="15" customHeight="1">
      <c r="N37" t="s">
        <v>0</v>
      </c>
      <c r="O37" t="s">
        <v>1</v>
      </c>
      <c r="U37" s="12" t="s">
        <v>286</v>
      </c>
      <c r="V37" s="13"/>
      <c r="W37" s="14" t="s">
        <v>29</v>
      </c>
      <c r="X37" s="14" t="s">
        <v>30</v>
      </c>
      <c r="Y37" s="14" t="s">
        <v>31</v>
      </c>
      <c r="Z37" s="15" t="s">
        <v>32</v>
      </c>
      <c r="AA37" s="16" t="s">
        <v>33</v>
      </c>
      <c r="AB37" s="16" t="s">
        <v>34</v>
      </c>
      <c r="AC37" s="16" t="s">
        <v>35</v>
      </c>
      <c r="AD37" s="16" t="s">
        <v>36</v>
      </c>
      <c r="AE37" s="14" t="s">
        <v>37</v>
      </c>
      <c r="AF37" s="15" t="s">
        <v>38</v>
      </c>
      <c r="AG37" s="15" t="s">
        <v>39</v>
      </c>
      <c r="AH37" s="17" t="s">
        <v>287</v>
      </c>
      <c r="AI37" s="18" t="s">
        <v>288</v>
      </c>
      <c r="AJ37" s="19" t="s">
        <v>289</v>
      </c>
      <c r="AK37" s="20" t="s">
        <v>290</v>
      </c>
    </row>
    <row r="38" spans="1:37" ht="18.75">
      <c r="N38" s="5" t="s">
        <v>2</v>
      </c>
      <c r="O38">
        <v>7</v>
      </c>
      <c r="U38" s="21" t="s">
        <v>291</v>
      </c>
      <c r="V38" s="22">
        <v>4</v>
      </c>
      <c r="W38" s="23">
        <f>COUNTIF(W2:W33,4)</f>
        <v>30</v>
      </c>
      <c r="X38" s="23">
        <f t="shared" ref="X38:AH38" si="0">COUNTIF(X2:X33,4)</f>
        <v>31</v>
      </c>
      <c r="Y38" s="23">
        <f t="shared" si="0"/>
        <v>30</v>
      </c>
      <c r="Z38" s="23">
        <f t="shared" si="0"/>
        <v>30</v>
      </c>
      <c r="AA38" s="23">
        <f t="shared" si="0"/>
        <v>32</v>
      </c>
      <c r="AB38" s="23">
        <f t="shared" si="0"/>
        <v>32</v>
      </c>
      <c r="AC38" s="23">
        <f t="shared" si="0"/>
        <v>30</v>
      </c>
      <c r="AD38" s="23">
        <f t="shared" si="0"/>
        <v>31</v>
      </c>
      <c r="AE38" s="23">
        <f t="shared" si="0"/>
        <v>31</v>
      </c>
      <c r="AF38" s="23">
        <f t="shared" si="0"/>
        <v>31</v>
      </c>
      <c r="AG38" s="23">
        <f t="shared" si="0"/>
        <v>31</v>
      </c>
      <c r="AH38" s="23">
        <f t="shared" si="0"/>
        <v>31</v>
      </c>
      <c r="AI38" s="24">
        <f>SUM(W38:AH38)</f>
        <v>370</v>
      </c>
      <c r="AJ38" s="25">
        <v>100</v>
      </c>
      <c r="AK38" s="26">
        <f>AI38*AJ38</f>
        <v>37000</v>
      </c>
    </row>
    <row r="39" spans="1:37" ht="18.75">
      <c r="N39" s="5" t="s">
        <v>3</v>
      </c>
      <c r="O39">
        <v>23</v>
      </c>
      <c r="U39" s="27" t="s">
        <v>292</v>
      </c>
      <c r="V39" s="28">
        <v>3</v>
      </c>
      <c r="W39" s="23">
        <f>COUNTIF(W2:W33,3)</f>
        <v>2</v>
      </c>
      <c r="X39" s="23">
        <f t="shared" ref="X39:AH39" si="1">COUNTIF(X2:X33,3)</f>
        <v>1</v>
      </c>
      <c r="Y39" s="23">
        <f t="shared" si="1"/>
        <v>2</v>
      </c>
      <c r="Z39" s="23">
        <f t="shared" si="1"/>
        <v>2</v>
      </c>
      <c r="AA39" s="23">
        <f t="shared" si="1"/>
        <v>0</v>
      </c>
      <c r="AB39" s="23">
        <f t="shared" si="1"/>
        <v>0</v>
      </c>
      <c r="AC39" s="23">
        <f t="shared" si="1"/>
        <v>2</v>
      </c>
      <c r="AD39" s="23">
        <f t="shared" si="1"/>
        <v>1</v>
      </c>
      <c r="AE39" s="23">
        <f t="shared" si="1"/>
        <v>1</v>
      </c>
      <c r="AF39" s="23">
        <f t="shared" si="1"/>
        <v>1</v>
      </c>
      <c r="AG39" s="23">
        <f t="shared" si="1"/>
        <v>1</v>
      </c>
      <c r="AH39" s="23">
        <f t="shared" si="1"/>
        <v>1</v>
      </c>
      <c r="AI39" s="29">
        <f>SUM(W39:AH39)</f>
        <v>14</v>
      </c>
      <c r="AJ39" s="30">
        <v>80</v>
      </c>
      <c r="AK39" s="31">
        <f>AI39*AJ39</f>
        <v>1120</v>
      </c>
    </row>
    <row r="40" spans="1:37" ht="18.75">
      <c r="N40" s="5" t="s">
        <v>4</v>
      </c>
      <c r="O40">
        <v>2</v>
      </c>
      <c r="U40" s="32" t="s">
        <v>293</v>
      </c>
      <c r="V40" s="33">
        <v>2</v>
      </c>
      <c r="W40" s="23">
        <f>COUNTIF(W2:W33,2)</f>
        <v>0</v>
      </c>
      <c r="X40" s="23">
        <f t="shared" ref="X40:AH40" si="2">COUNTIF(X2:X33,2)</f>
        <v>0</v>
      </c>
      <c r="Y40" s="23">
        <f t="shared" si="2"/>
        <v>0</v>
      </c>
      <c r="Z40" s="23">
        <f t="shared" si="2"/>
        <v>0</v>
      </c>
      <c r="AA40" s="23">
        <f t="shared" si="2"/>
        <v>0</v>
      </c>
      <c r="AB40" s="23">
        <f t="shared" si="2"/>
        <v>0</v>
      </c>
      <c r="AC40" s="23">
        <f t="shared" si="2"/>
        <v>0</v>
      </c>
      <c r="AD40" s="23">
        <f t="shared" si="2"/>
        <v>0</v>
      </c>
      <c r="AE40" s="23">
        <f t="shared" si="2"/>
        <v>0</v>
      </c>
      <c r="AF40" s="23">
        <f t="shared" si="2"/>
        <v>0</v>
      </c>
      <c r="AG40" s="23">
        <f t="shared" si="2"/>
        <v>0</v>
      </c>
      <c r="AH40" s="23">
        <f t="shared" si="2"/>
        <v>0</v>
      </c>
      <c r="AI40" s="34">
        <f>SUM(W40:AH40)</f>
        <v>0</v>
      </c>
      <c r="AJ40" s="35">
        <v>50</v>
      </c>
      <c r="AK40" s="26">
        <f>AI40*AJ40</f>
        <v>0</v>
      </c>
    </row>
    <row r="41" spans="1:37" ht="24">
      <c r="N41" s="5" t="s">
        <v>5</v>
      </c>
      <c r="U41" s="36" t="s">
        <v>294</v>
      </c>
      <c r="V41" s="37">
        <v>1</v>
      </c>
      <c r="W41" s="23">
        <f>COUNTIF(W2:W33,1)</f>
        <v>0</v>
      </c>
      <c r="X41" s="23">
        <f t="shared" ref="X41:AH41" si="3">COUNTIF(X2:X33,1)</f>
        <v>0</v>
      </c>
      <c r="Y41" s="23">
        <f t="shared" si="3"/>
        <v>0</v>
      </c>
      <c r="Z41" s="23">
        <f t="shared" si="3"/>
        <v>0</v>
      </c>
      <c r="AA41" s="23">
        <f t="shared" si="3"/>
        <v>0</v>
      </c>
      <c r="AB41" s="23">
        <f t="shared" si="3"/>
        <v>0</v>
      </c>
      <c r="AC41" s="23">
        <f t="shared" si="3"/>
        <v>0</v>
      </c>
      <c r="AD41" s="23">
        <f t="shared" si="3"/>
        <v>0</v>
      </c>
      <c r="AE41" s="23">
        <f t="shared" si="3"/>
        <v>0</v>
      </c>
      <c r="AF41" s="23">
        <f t="shared" si="3"/>
        <v>0</v>
      </c>
      <c r="AG41" s="23">
        <f t="shared" si="3"/>
        <v>0</v>
      </c>
      <c r="AH41" s="23">
        <f t="shared" si="3"/>
        <v>0</v>
      </c>
      <c r="AI41" s="29">
        <f>SUM(W41:AH41)</f>
        <v>0</v>
      </c>
      <c r="AJ41" s="38">
        <v>30</v>
      </c>
      <c r="AK41" s="31">
        <f>AI41*AJ41</f>
        <v>0</v>
      </c>
    </row>
    <row r="42" spans="1:37" ht="24">
      <c r="N42" s="5" t="s">
        <v>6</v>
      </c>
      <c r="O42">
        <v>32</v>
      </c>
      <c r="U42" s="6"/>
      <c r="V42" s="39" t="s">
        <v>295</v>
      </c>
      <c r="W42" s="40">
        <f>SUM(W38:W41)</f>
        <v>32</v>
      </c>
      <c r="X42" s="40">
        <f>SUM(X38:X41)</f>
        <v>32</v>
      </c>
      <c r="Y42" s="40">
        <f>SUM(Y38:Y41)</f>
        <v>32</v>
      </c>
      <c r="Z42" s="40">
        <f>SUM(Y38:Y41)</f>
        <v>32</v>
      </c>
      <c r="AA42" s="40">
        <f>SUM(AA38:AA41)</f>
        <v>32</v>
      </c>
      <c r="AB42" s="40">
        <f>SUM(AA38:AA41)</f>
        <v>32</v>
      </c>
      <c r="AC42" s="40">
        <f t="shared" ref="AC42:AH42" si="4">SUM(AC38:AC41)</f>
        <v>32</v>
      </c>
      <c r="AD42" s="40">
        <f t="shared" si="4"/>
        <v>32</v>
      </c>
      <c r="AE42" s="40">
        <f t="shared" si="4"/>
        <v>32</v>
      </c>
      <c r="AF42" s="40">
        <f t="shared" si="4"/>
        <v>32</v>
      </c>
      <c r="AG42" s="40">
        <f t="shared" si="4"/>
        <v>32</v>
      </c>
      <c r="AH42" s="40">
        <f t="shared" si="4"/>
        <v>32</v>
      </c>
      <c r="AI42" s="41">
        <v>2376</v>
      </c>
      <c r="AJ42" s="42" t="s">
        <v>296</v>
      </c>
      <c r="AK42" s="43">
        <f>SUM(AK38:AK41)</f>
        <v>38120</v>
      </c>
    </row>
    <row r="43" spans="1:37" ht="24">
      <c r="N43" t="s">
        <v>297</v>
      </c>
      <c r="O43" s="44">
        <v>1</v>
      </c>
      <c r="U43" s="6"/>
      <c r="V43" s="6"/>
      <c r="W43" s="45"/>
      <c r="X43" s="46"/>
      <c r="Y43" s="45"/>
      <c r="Z43" s="45"/>
      <c r="AA43" s="45"/>
      <c r="AB43" s="45"/>
      <c r="AC43" s="45"/>
      <c r="AD43" s="45"/>
      <c r="AE43" s="45"/>
      <c r="AF43" s="45"/>
      <c r="AG43" s="46"/>
      <c r="AH43" s="46"/>
      <c r="AI43" s="41">
        <v>2914</v>
      </c>
      <c r="AJ43" s="47" t="s">
        <v>298</v>
      </c>
      <c r="AK43" s="43">
        <f>COUNT(#REF!)</f>
        <v>0</v>
      </c>
    </row>
    <row r="44" spans="1:37" ht="33.75">
      <c r="N44" t="s">
        <v>299</v>
      </c>
      <c r="O44" s="48">
        <v>0.85</v>
      </c>
      <c r="U44" s="6"/>
      <c r="V44" s="6"/>
      <c r="W44" s="45"/>
      <c r="X44" s="46"/>
      <c r="Y44" s="45"/>
      <c r="Z44" s="45"/>
      <c r="AA44" s="45"/>
      <c r="AB44" s="45"/>
      <c r="AC44" s="45"/>
      <c r="AD44" s="45"/>
      <c r="AE44" s="45"/>
      <c r="AF44" s="45"/>
      <c r="AG44" s="45"/>
      <c r="AH44" s="46"/>
      <c r="AI44" s="49"/>
      <c r="AJ44" s="50" t="s">
        <v>300</v>
      </c>
      <c r="AK44" s="51">
        <v>100</v>
      </c>
    </row>
    <row r="45" spans="1:37">
      <c r="N45" t="s">
        <v>301</v>
      </c>
      <c r="O45" s="48">
        <v>0.92</v>
      </c>
      <c r="U45" s="49"/>
      <c r="V45" s="49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9"/>
      <c r="AJ45" s="49"/>
      <c r="AK45" s="49"/>
    </row>
    <row r="46" spans="1:37">
      <c r="U46" s="49"/>
      <c r="V46" s="49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9"/>
      <c r="AJ46" s="49"/>
      <c r="AK46" s="49"/>
    </row>
    <row r="47" spans="1:37">
      <c r="U47" s="49"/>
      <c r="V47" s="49" t="s">
        <v>302</v>
      </c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9"/>
      <c r="AJ47" s="49"/>
      <c r="AK47" s="49"/>
    </row>
    <row r="48" spans="1:37">
      <c r="U48" s="49"/>
      <c r="V48" s="52"/>
      <c r="W48" s="52" t="s">
        <v>219</v>
      </c>
      <c r="X48" s="52" t="s">
        <v>303</v>
      </c>
      <c r="Y48" s="52" t="s">
        <v>304</v>
      </c>
      <c r="Z48" s="53" t="s">
        <v>305</v>
      </c>
      <c r="AA48" s="46"/>
      <c r="AB48" s="46"/>
      <c r="AC48" s="46"/>
      <c r="AD48" s="46"/>
      <c r="AE48" s="46"/>
      <c r="AF48" s="46"/>
      <c r="AG48" s="46"/>
      <c r="AH48" s="46"/>
      <c r="AI48" s="49"/>
      <c r="AJ48" s="49"/>
      <c r="AK48" s="49"/>
    </row>
    <row r="49" spans="21:37" ht="49.5">
      <c r="U49" s="49"/>
      <c r="V49" s="54" t="s">
        <v>283</v>
      </c>
      <c r="W49" s="55">
        <f>SUM(AA38:AD38)/4</f>
        <v>31.25</v>
      </c>
      <c r="X49" s="56">
        <f>SUM(AA39:AD39)/4</f>
        <v>0.75</v>
      </c>
      <c r="Y49" s="57">
        <f>SUM(AA40:AD40)/4</f>
        <v>0</v>
      </c>
      <c r="Z49" s="57">
        <f>SUM(AA41:AD41)/4</f>
        <v>0</v>
      </c>
      <c r="AA49" s="58">
        <f t="shared" ref="AA49:AA55" si="5">SUM(W49:Z49)</f>
        <v>32</v>
      </c>
      <c r="AB49" s="46"/>
      <c r="AC49" s="46"/>
      <c r="AD49" s="46"/>
      <c r="AE49" s="46"/>
      <c r="AF49" s="46"/>
      <c r="AG49" s="46"/>
      <c r="AH49" s="46"/>
      <c r="AI49" s="49"/>
      <c r="AJ49" s="49"/>
      <c r="AK49" s="49"/>
    </row>
    <row r="50" spans="21:37" ht="33">
      <c r="U50" s="49"/>
      <c r="V50" s="59" t="s">
        <v>284</v>
      </c>
      <c r="W50" s="60">
        <f>AE38</f>
        <v>31</v>
      </c>
      <c r="X50" s="60">
        <f>AE39</f>
        <v>1</v>
      </c>
      <c r="Y50" s="60">
        <f>AE40</f>
        <v>0</v>
      </c>
      <c r="Z50" s="60">
        <f>AE41</f>
        <v>0</v>
      </c>
      <c r="AA50" s="46">
        <f t="shared" si="5"/>
        <v>32</v>
      </c>
      <c r="AB50" s="46"/>
      <c r="AC50" s="46"/>
      <c r="AD50" s="46"/>
      <c r="AE50" s="46"/>
      <c r="AF50" s="46"/>
      <c r="AG50" s="46"/>
      <c r="AH50" s="46"/>
      <c r="AI50" s="49"/>
      <c r="AJ50" s="49"/>
      <c r="AK50" s="49"/>
    </row>
    <row r="51" spans="21:37" ht="33">
      <c r="U51" s="49"/>
      <c r="V51" s="61" t="s">
        <v>285</v>
      </c>
      <c r="W51" s="62">
        <f>AH38</f>
        <v>31</v>
      </c>
      <c r="X51" s="62">
        <f>AH39</f>
        <v>1</v>
      </c>
      <c r="Y51" s="62">
        <f>AH40</f>
        <v>0</v>
      </c>
      <c r="Z51" s="62">
        <f>AH41</f>
        <v>0</v>
      </c>
      <c r="AA51" s="46">
        <f t="shared" si="5"/>
        <v>32</v>
      </c>
      <c r="AB51" s="46"/>
      <c r="AC51" s="46"/>
      <c r="AD51" s="46"/>
      <c r="AE51" s="46"/>
      <c r="AF51" s="46"/>
      <c r="AG51" s="46"/>
      <c r="AH51" s="46"/>
      <c r="AI51" s="49"/>
      <c r="AJ51" s="49"/>
      <c r="AK51" s="49"/>
    </row>
    <row r="52" spans="21:37" ht="51">
      <c r="U52" s="49"/>
      <c r="V52" s="8" t="s">
        <v>281</v>
      </c>
      <c r="W52" s="63">
        <f>(W38+X38+Y38)/3</f>
        <v>30.333333333333332</v>
      </c>
      <c r="X52" s="63">
        <f>(W39+X39+Y39)/3</f>
        <v>1.6666666666666667</v>
      </c>
      <c r="Y52" s="64">
        <f>(W40+X40+Y40)/3</f>
        <v>0</v>
      </c>
      <c r="Z52" s="63">
        <f>(W41+X41+Y41)/3</f>
        <v>0</v>
      </c>
      <c r="AA52" s="65">
        <f t="shared" si="5"/>
        <v>32</v>
      </c>
      <c r="AB52" s="46"/>
      <c r="AC52" s="46"/>
      <c r="AD52" s="46"/>
      <c r="AE52" s="46"/>
      <c r="AF52" s="46"/>
      <c r="AG52" s="46"/>
      <c r="AH52" s="46"/>
      <c r="AI52" s="49"/>
      <c r="AJ52" s="49"/>
      <c r="AK52" s="49"/>
    </row>
    <row r="53" spans="21:37" ht="25.5">
      <c r="U53" s="49"/>
      <c r="V53" s="9" t="s">
        <v>282</v>
      </c>
      <c r="W53" s="56">
        <f>(Z38+AF38+AG38)/3</f>
        <v>30.666666666666668</v>
      </c>
      <c r="X53" s="55">
        <f>(Z39+AF39+AG39)/3</f>
        <v>1.3333333333333333</v>
      </c>
      <c r="Y53" s="55">
        <f>(Z40+AF40+AG40)/3</f>
        <v>0</v>
      </c>
      <c r="Z53" s="62">
        <f>(Z41+AF41+AG41)/3</f>
        <v>0</v>
      </c>
      <c r="AA53" s="46">
        <f t="shared" si="5"/>
        <v>32</v>
      </c>
      <c r="AB53" s="46"/>
      <c r="AC53" s="46"/>
      <c r="AD53" s="46"/>
      <c r="AE53" s="46"/>
      <c r="AF53" s="46"/>
      <c r="AG53" s="46"/>
      <c r="AH53" s="46"/>
      <c r="AI53" s="49"/>
      <c r="AJ53" s="49"/>
      <c r="AK53" s="49"/>
    </row>
    <row r="54" spans="21:37">
      <c r="U54" s="49"/>
      <c r="V54" s="66" t="s">
        <v>306</v>
      </c>
      <c r="W54" s="67">
        <f>+SUM(W49:W53)</f>
        <v>154.25</v>
      </c>
      <c r="X54" s="67">
        <f>+SUM(X49:X53)</f>
        <v>5.75</v>
      </c>
      <c r="Y54" s="68">
        <f>+SUM(Y49:Y53)</f>
        <v>0</v>
      </c>
      <c r="Z54" s="52">
        <f>+SUM(Z49:Z53)</f>
        <v>0</v>
      </c>
      <c r="AA54" s="65">
        <f t="shared" si="5"/>
        <v>160</v>
      </c>
      <c r="AB54" s="46"/>
      <c r="AC54" s="46"/>
      <c r="AD54" s="46"/>
      <c r="AE54" s="46"/>
      <c r="AF54" s="46"/>
      <c r="AG54" s="46"/>
      <c r="AH54" s="46"/>
      <c r="AI54" s="49"/>
      <c r="AJ54" s="49"/>
      <c r="AK54" s="49"/>
    </row>
    <row r="55" spans="21:37">
      <c r="U55" s="49"/>
      <c r="V55" s="49"/>
      <c r="W55" s="46">
        <f>W54/5</f>
        <v>30.85</v>
      </c>
      <c r="X55" s="69">
        <f>X54/5</f>
        <v>1.1499999999999999</v>
      </c>
      <c r="Y55" s="69">
        <f>Y54/5</f>
        <v>0</v>
      </c>
      <c r="Z55" s="46">
        <f>Z54/5</f>
        <v>0</v>
      </c>
      <c r="AA55" s="46">
        <f t="shared" si="5"/>
        <v>32</v>
      </c>
      <c r="AB55" s="46"/>
      <c r="AC55" s="46"/>
      <c r="AD55" s="46"/>
      <c r="AE55" s="46"/>
      <c r="AF55" s="46"/>
      <c r="AG55" s="46"/>
      <c r="AH55" s="46"/>
      <c r="AI55" s="49"/>
      <c r="AJ55" s="49"/>
      <c r="AK55" s="49"/>
    </row>
  </sheetData>
  <conditionalFormatting sqref="N2:N33">
    <cfRule type="duplicateValues" dxfId="0" priority="1"/>
  </conditionalFormatting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Maryerly. Ardila Martinez</cp:lastModifiedBy>
  <cp:revision/>
  <dcterms:created xsi:type="dcterms:W3CDTF">2025-05-15T12:29:19Z</dcterms:created>
  <dcterms:modified xsi:type="dcterms:W3CDTF">2025-05-27T02:28:35Z</dcterms:modified>
  <cp:category/>
  <cp:contentStatus/>
</cp:coreProperties>
</file>